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showInkAnnotation="0"/>
  <mc:AlternateContent xmlns:mc="http://schemas.openxmlformats.org/markup-compatibility/2006">
    <mc:Choice Requires="x15">
      <x15ac:absPath xmlns:x15ac="http://schemas.microsoft.com/office/spreadsheetml/2010/11/ac" url="https://d.docs.live.net/8c4a0f02c09af471/Documents/MADS/Normatividad/Proyecto Res modif_667_VF/IMG FINAL/FINAL_VF_10082026/3_PROTEC_AMB_PLANIFI_DESA_SOST/"/>
    </mc:Choice>
  </mc:AlternateContent>
  <xr:revisionPtr revIDLastSave="76" documentId="13_ncr:1_{F53B66F8-2804-46B1-8DFF-826634248ECE}" xr6:coauthVersionLast="47" xr6:coauthVersionMax="47" xr10:uidLastSave="{72516811-EB5F-49D5-BE48-A0DAD34B0499}"/>
  <bookViews>
    <workbookView xWindow="-110" yWindow="-110" windowWidth="19420" windowHeight="11500" firstSheet="3" activeTab="4" xr2:uid="{00000000-000D-0000-FFFF-FFFF00000000}"/>
  </bookViews>
  <sheets>
    <sheet name="Listas" sheetId="2" state="hidden" r:id="rId1"/>
    <sheet name="Instructivo" sheetId="5" r:id="rId2"/>
    <sheet name="Hoja2" sheetId="7" state="hidden" r:id="rId3"/>
    <sheet name="HM_P&amp;CR_EC" sheetId="1" r:id="rId4"/>
    <sheet name="P&amp;CR_EC_REPORTE" sheetId="6" r:id="rId5"/>
  </sheets>
  <externalReferences>
    <externalReference r:id="rId6"/>
    <externalReference r:id="rId7"/>
    <externalReference r:id="rId8"/>
  </externalReferences>
  <definedNames>
    <definedName name="_Toc467769473" localSheetId="4">'P&amp;CR_EC_REPORTE'!#REF!</definedName>
    <definedName name="acumula" localSheetId="4">[1]Listas!$B$36:$B$40</definedName>
    <definedName name="acumula">Listas!$B$36:$B$40</definedName>
    <definedName name="_xlnm.Print_Area" localSheetId="3">'HM_P&amp;CR_EC'!$B$1:$Q$88</definedName>
    <definedName name="_xlnm.Print_Area" localSheetId="1">Instructivo!$A$1:$R$65</definedName>
    <definedName name="Autoridad_Ambiental">Hoja2!$A$1:$A$34</definedName>
    <definedName name="cobertura">Listas!$D$30:$D$33</definedName>
    <definedName name="CPC">#REF!</definedName>
    <definedName name="Desagregaci" localSheetId="4">[1]Listas!$D$30:$D$35</definedName>
    <definedName name="Desagregaci">Listas!$D$30:$D$35</definedName>
    <definedName name="enfoque" localSheetId="4">[1]Listas!$D$22:$D$27</definedName>
    <definedName name="enfoque">Listas!$D$22:$D$27</definedName>
    <definedName name="fuente">Listas!$B$3:$B$4</definedName>
    <definedName name="GGG">'[2]Datos Generales'!$H$5:$H$37</definedName>
    <definedName name="HH" comment="OPCION SI O NO">[2]Formulas!$D$33:$D$34</definedName>
    <definedName name="IPP_20162">#REF!</definedName>
    <definedName name="JJ" comment="SI SE REPORTA">[2]Formulas!$F$33:$F$34</definedName>
    <definedName name="KK" comment="OPCION SI O NO">[2]Formulas!$D$33:$D$34</definedName>
    <definedName name="LINEAS2020">#REF!</definedName>
    <definedName name="Lista_CAR" localSheetId="4">'[3]Datos Generales'!$H$5:$H$37</definedName>
    <definedName name="Lista_CAR">#REF!</definedName>
    <definedName name="ll">#REF!</definedName>
    <definedName name="mATRIZ">#REF!</definedName>
    <definedName name="orienta" localSheetId="4">[1]Listas!$D$38:$D$40</definedName>
    <definedName name="orienta">Listas!$D$38:$D$40</definedName>
    <definedName name="periodicidad" localSheetId="4">[1]Listas!$B$12:$B$19</definedName>
    <definedName name="periodicidad">Listas!$B$12:$B$19</definedName>
    <definedName name="Primario">Tabla3[Primario]</definedName>
    <definedName name="PROGRAMAS">#REF!</definedName>
    <definedName name="PROYECTOS">#REF!</definedName>
    <definedName name="REPORTE" localSheetId="4">[3]Formulas!$F$33:$F$34</definedName>
    <definedName name="REPORTE">[3]Formulas!$F$33:$F$34</definedName>
    <definedName name="Secundario">Tabla4[Secundario]</definedName>
    <definedName name="SI" localSheetId="4">[3]Formulas!$D$33:$D$34</definedName>
    <definedName name="SI">[3]Formulas!$D$33:$D$34</definedName>
    <definedName name="Subsector">Tabla6[Subsector]</definedName>
    <definedName name="Terciario">Tabla5[Terciario]</definedName>
    <definedName name="tipo" localSheetId="4">[1]Listas!$B$7:$B$9</definedName>
    <definedName name="tipo">Listas!$B$7:$B$9</definedName>
    <definedName name="tipounidad" localSheetId="4">[1]Listas!$B$22:$B$33</definedName>
    <definedName name="tipounidad">Listas!$B$22:$B$33</definedName>
    <definedName name="_xlnm.Print_Titles" localSheetId="3">'HM_P&amp;CR_EC'!$1:$7</definedName>
    <definedName name="Vigencias" localSheetId="4">#REF!</definedName>
    <definedName name="Vigenci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J13" i="6" l="1"/>
  <c r="AA13" i="6"/>
  <c r="Q13" i="6"/>
  <c r="H13" i="6"/>
  <c r="E51" i="6"/>
  <c r="E52" i="6"/>
  <c r="E53" i="6"/>
  <c r="E54" i="6"/>
  <c r="E55" i="6"/>
  <c r="E56" i="6"/>
  <c r="E50" i="6"/>
  <c r="C50" i="6"/>
  <c r="C51" i="6"/>
  <c r="C52" i="6"/>
  <c r="C53" i="6"/>
  <c r="C54" i="6"/>
  <c r="C55" i="6"/>
  <c r="C56" i="6"/>
  <c r="G57" i="6"/>
  <c r="G63" i="6" s="1"/>
  <c r="AA80" i="6"/>
  <c r="Y80" i="6"/>
  <c r="Z80" i="6"/>
  <c r="W80" i="6"/>
  <c r="X80" i="6"/>
  <c r="V80" i="6"/>
  <c r="T80" i="6"/>
  <c r="R80" i="6"/>
  <c r="U80" i="6"/>
  <c r="S80" i="6"/>
  <c r="Q80" i="6"/>
  <c r="O80" i="6"/>
  <c r="P80" i="6"/>
  <c r="M80" i="6"/>
  <c r="N80" i="6"/>
  <c r="L80" i="6"/>
  <c r="J80" i="6"/>
  <c r="K80" i="6"/>
  <c r="H80" i="6"/>
  <c r="L93" i="6"/>
  <c r="I80" i="6"/>
  <c r="P93" i="6"/>
  <c r="AA70" i="6"/>
  <c r="V70" i="6"/>
  <c r="Q70" i="6"/>
  <c r="L70" i="6"/>
  <c r="AA79" i="6"/>
  <c r="AA78" i="6"/>
  <c r="AA77" i="6"/>
  <c r="AA76" i="6"/>
  <c r="AA75" i="6"/>
  <c r="AA74" i="6"/>
  <c r="AA73" i="6"/>
  <c r="AA72" i="6"/>
  <c r="AA71" i="6"/>
  <c r="V79" i="6"/>
  <c r="V78" i="6"/>
  <c r="V77" i="6"/>
  <c r="V76" i="6"/>
  <c r="V75" i="6"/>
  <c r="V74" i="6"/>
  <c r="V73" i="6"/>
  <c r="V72" i="6"/>
  <c r="V71" i="6"/>
  <c r="Q79" i="6"/>
  <c r="Q78" i="6"/>
  <c r="Q77" i="6"/>
  <c r="Q76" i="6"/>
  <c r="Q75" i="6"/>
  <c r="Q74" i="6"/>
  <c r="Q73" i="6"/>
  <c r="Q72" i="6"/>
  <c r="Q71" i="6"/>
  <c r="L71" i="6"/>
  <c r="L72" i="6"/>
  <c r="L73" i="6"/>
  <c r="L74" i="6"/>
  <c r="L75" i="6"/>
  <c r="L76" i="6"/>
  <c r="L77" i="6"/>
  <c r="L78" i="6"/>
  <c r="L79" i="6"/>
  <c r="H57" i="6"/>
  <c r="H63" i="6" s="1"/>
  <c r="I57" i="6"/>
  <c r="I63" i="6" s="1"/>
  <c r="J57" i="6"/>
  <c r="J63" i="6" s="1"/>
  <c r="K57" i="6"/>
  <c r="K63" i="6" s="1"/>
  <c r="H44" i="6"/>
  <c r="H62" i="6" s="1"/>
  <c r="I44" i="6"/>
  <c r="I62" i="6" s="1"/>
  <c r="J44" i="6"/>
  <c r="J62" i="6" s="1"/>
  <c r="K44" i="6"/>
  <c r="K62" i="6" s="1"/>
  <c r="G44" i="6"/>
  <c r="G31" i="6"/>
  <c r="I31" i="6"/>
  <c r="C16" i="6"/>
  <c r="AK14" i="6"/>
  <c r="AB14" i="6"/>
  <c r="R14" i="6"/>
  <c r="I14" i="6"/>
  <c r="AF93" i="6"/>
  <c r="AD93" i="6"/>
  <c r="AB93" i="6"/>
  <c r="AH92" i="6"/>
  <c r="AH91" i="6"/>
  <c r="AH90" i="6"/>
  <c r="AH89" i="6"/>
  <c r="AH88" i="6"/>
  <c r="AH87" i="6"/>
  <c r="AH86" i="6"/>
  <c r="X93" i="6"/>
  <c r="V93" i="6"/>
  <c r="T93" i="6"/>
  <c r="Z92" i="6"/>
  <c r="Z91" i="6"/>
  <c r="Z90" i="6"/>
  <c r="Z89" i="6"/>
  <c r="Z88" i="6"/>
  <c r="Z87" i="6"/>
  <c r="Z86" i="6"/>
  <c r="N93" i="6"/>
  <c r="R92" i="6"/>
  <c r="R91" i="6"/>
  <c r="R90" i="6"/>
  <c r="R89" i="6"/>
  <c r="R88" i="6"/>
  <c r="R87" i="6"/>
  <c r="R86" i="6"/>
  <c r="AN93" i="6"/>
  <c r="AL93" i="6"/>
  <c r="AJ93" i="6"/>
  <c r="AP92" i="6"/>
  <c r="AP91" i="6"/>
  <c r="AP90" i="6"/>
  <c r="AP89" i="6"/>
  <c r="AP88" i="6"/>
  <c r="AP87" i="6"/>
  <c r="AP86" i="6"/>
  <c r="R93" i="6" l="1"/>
  <c r="I64" i="6"/>
  <c r="J64" i="6"/>
  <c r="K64" i="6"/>
  <c r="H64" i="6"/>
  <c r="G62" i="6"/>
  <c r="G64" i="6" s="1"/>
  <c r="Z93" i="6"/>
  <c r="AH93" i="6"/>
  <c r="AP93" i="6"/>
  <c r="B4" i="6"/>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8">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futureMetadata>
  <valueMetadata count="8">
    <bk>
      <rc t="1" v="0"/>
    </bk>
    <bk>
      <rc t="1" v="1"/>
    </bk>
    <bk>
      <rc t="1" v="2"/>
    </bk>
    <bk>
      <rc t="1" v="3"/>
    </bk>
    <bk>
      <rc t="1" v="4"/>
    </bk>
    <bk>
      <rc t="1" v="5"/>
    </bk>
    <bk>
      <rc t="1" v="6"/>
    </bk>
    <bk>
      <rc t="1" v="7"/>
    </bk>
  </valueMetadata>
</metadata>
</file>

<file path=xl/sharedStrings.xml><?xml version="1.0" encoding="utf-8"?>
<sst xmlns="http://schemas.openxmlformats.org/spreadsheetml/2006/main" count="503" uniqueCount="334">
  <si>
    <t>Fuente</t>
  </si>
  <si>
    <t>Dependencia</t>
  </si>
  <si>
    <t xml:space="preserve">Primaria </t>
  </si>
  <si>
    <t>DAASU - Dirección Asuntos Ambientales Sectorial Urbano</t>
  </si>
  <si>
    <t>Secundaria</t>
  </si>
  <si>
    <t>DAMCRA - Dirección Asuntos Marinos y Costeros</t>
  </si>
  <si>
    <t>Alternativa</t>
  </si>
  <si>
    <t>DBBSE - Dirección Bosques, Biodiversidad y Servicios Ecosistémicos</t>
  </si>
  <si>
    <t>Tipo de Indicador</t>
  </si>
  <si>
    <t>DCC - Dirección Cambio Climático Y  Gestión del  Riesgo</t>
  </si>
  <si>
    <t>Gestión</t>
  </si>
  <si>
    <t>DGIRH - Dirección de Gestión Integral del Recurso Hídrico</t>
  </si>
  <si>
    <t xml:space="preserve">Producto </t>
  </si>
  <si>
    <t>DOAT - Dirección de Ordenamiento Ambiental Territorial SINA</t>
  </si>
  <si>
    <t>Resultado</t>
  </si>
  <si>
    <t>GCOM - Grupo de Comunicaciones</t>
  </si>
  <si>
    <t>OAI - Oficina de Asuntos Internacionales</t>
  </si>
  <si>
    <t>Periodicidad</t>
  </si>
  <si>
    <t>OCI - Oficina de Control Interno</t>
  </si>
  <si>
    <t>Diario</t>
  </si>
  <si>
    <t>ONVS - Oficina de Negocios Verdes</t>
  </si>
  <si>
    <t xml:space="preserve">Mensual </t>
  </si>
  <si>
    <t>OAP - Oficina Asesora de Planeación</t>
  </si>
  <si>
    <t>Bimensual</t>
  </si>
  <si>
    <t>OTIC - Oficina de Tecnologías de la Información</t>
  </si>
  <si>
    <t xml:space="preserve">Trimestral </t>
  </si>
  <si>
    <t>OAJ - Oficina Asesora Jurídica</t>
  </si>
  <si>
    <t xml:space="preserve">Semestral </t>
  </si>
  <si>
    <t>SG - Secretaría General</t>
  </si>
  <si>
    <t xml:space="preserve">Anual </t>
  </si>
  <si>
    <t>SEP - Subdirección de Educación y Participación</t>
  </si>
  <si>
    <t xml:space="preserve">Bianual </t>
  </si>
  <si>
    <t>VPNA - Viceministerio de Politicas y Normalización Ambiental</t>
  </si>
  <si>
    <t>Quinquenal</t>
  </si>
  <si>
    <t>VOAT - Viceministerio de Ordenamiento Ambiental del Territorio</t>
  </si>
  <si>
    <t>Unidad de Medida</t>
  </si>
  <si>
    <t>Enfoque</t>
  </si>
  <si>
    <t>Hectáreas</t>
  </si>
  <si>
    <t>Enfoque de derechos humanos</t>
  </si>
  <si>
    <t>Millones de pesos</t>
  </si>
  <si>
    <t>Enfoque intergeneracional</t>
  </si>
  <si>
    <t>Toneladas de CO2eq </t>
  </si>
  <si>
    <t>Enfoque diferencial</t>
  </si>
  <si>
    <t>Número</t>
  </si>
  <si>
    <t>Enfoque étnico</t>
  </si>
  <si>
    <t xml:space="preserve">Porcentaje </t>
  </si>
  <si>
    <t>Enfoque de género</t>
  </si>
  <si>
    <t>ppm</t>
  </si>
  <si>
    <t>No Aplica</t>
  </si>
  <si>
    <t>Puntos porcentuales</t>
  </si>
  <si>
    <t>Tasa</t>
  </si>
  <si>
    <t>Desagregación Geográfica</t>
  </si>
  <si>
    <t>Toneladas</t>
  </si>
  <si>
    <t>Nacional</t>
  </si>
  <si>
    <t>Documentos</t>
  </si>
  <si>
    <t>Departamental</t>
  </si>
  <si>
    <t>Informes</t>
  </si>
  <si>
    <t>Regional</t>
  </si>
  <si>
    <t>Otra</t>
  </si>
  <si>
    <t>Local</t>
  </si>
  <si>
    <t>Municipal</t>
  </si>
  <si>
    <t>Tipo de acumulación</t>
  </si>
  <si>
    <t>Mantenimiento (stock)</t>
  </si>
  <si>
    <t xml:space="preserve">Flujo </t>
  </si>
  <si>
    <t xml:space="preserve">Orientación </t>
  </si>
  <si>
    <t xml:space="preserve">Acumulado </t>
  </si>
  <si>
    <t>Aumento</t>
  </si>
  <si>
    <t xml:space="preserve">Capacidad </t>
  </si>
  <si>
    <t>Mantenimiento</t>
  </si>
  <si>
    <t>Reducción</t>
  </si>
  <si>
    <t xml:space="preserve">MINISTERIO DE AMBIENTE 
Y DESARROLLO SOSTENIBLE </t>
  </si>
  <si>
    <t>HOJA METODOLÓGICA DE INDICADORES</t>
  </si>
  <si>
    <t>Proceso: Administración del Sistema Integrado de Gestión</t>
  </si>
  <si>
    <r>
      <t>Versión:</t>
    </r>
    <r>
      <rPr>
        <sz val="8"/>
        <rFont val="Arial Narrow"/>
        <family val="2"/>
      </rPr>
      <t xml:space="preserve"> 2</t>
    </r>
  </si>
  <si>
    <r>
      <t xml:space="preserve">Vigencia: </t>
    </r>
    <r>
      <rPr>
        <sz val="8"/>
        <rFont val="Arial Narrow"/>
        <family val="2"/>
      </rPr>
      <t>14/03/2024</t>
    </r>
  </si>
  <si>
    <r>
      <t xml:space="preserve"> Código: </t>
    </r>
    <r>
      <rPr>
        <sz val="8"/>
        <rFont val="Arial Narrow"/>
        <family val="2"/>
      </rPr>
      <t>F-E-SIG-46</t>
    </r>
  </si>
  <si>
    <t>1. CONTACTO INSTITUCIONAL</t>
  </si>
  <si>
    <t>1.1. Entidad o institución responsable del indicador</t>
  </si>
  <si>
    <t xml:space="preserve">Corresponde a la Entidad que por su misionalidad adelanta acciones de política orientadas al cumplimiento de la meta o medida. Así mismo, es la entidad a cargo de reportar los avances del indicador. </t>
  </si>
  <si>
    <t>1.2. Área o dependencia responsable del indicador</t>
  </si>
  <si>
    <t>Corresponde a el área o dependencia a cargo de reportar los avances del indicador.</t>
  </si>
  <si>
    <t>1.3. Dirección de correo electrónico de contacto</t>
  </si>
  <si>
    <t>Dirección de correo de la entidad para responder inquietudes sobre el indicador</t>
  </si>
  <si>
    <t>1.4. Número telefónico de la entidad o institución</t>
  </si>
  <si>
    <t>Número telefónico de la entidad o institución para atención al ciudadano</t>
  </si>
  <si>
    <t>1.5. Fecha de publicación de los metadatos</t>
  </si>
  <si>
    <t>Fecha mas reciente de difusión de los metadatos</t>
  </si>
  <si>
    <t>2. CARACTERÍSTICAS DEL INDICADOR</t>
  </si>
  <si>
    <t>2.1. Nombre del Indicador</t>
  </si>
  <si>
    <t xml:space="preserve">Expresión verbal, precisa y concreta que identifica el indicador </t>
  </si>
  <si>
    <t>2.1.1. Código</t>
  </si>
  <si>
    <t xml:space="preserve">Si el indicador tiene un código por favor ingresarlo en esta sección </t>
  </si>
  <si>
    <t>2.2. Descripción del indicador</t>
  </si>
  <si>
    <t>Corresponde al alcance de la información que el indicador va a proporcionar. Este campo debe responder a las preguntas ¿Qué mide el indicador?, ¿Cómo lo mide?, ¿Qué aspectos tiene en cuenta el indicador? Y ¿Por qué es importante medir el indicador?</t>
  </si>
  <si>
    <t>2.3. Marco Normativo</t>
  </si>
  <si>
    <t>Corresponde al conjunto de normas, criterios, metodologías y lineamientos que establecen que se debe generar el indicador o la información y la forma como deben desarrollarse.</t>
  </si>
  <si>
    <t>2.4. Tipo de Indicador</t>
  </si>
  <si>
    <t xml:space="preserve">Gestión: Cuantifica los recursos físicos, humanos y financieros utilizados en el desarrollo de las acciones; procesos, procedimientos y operaciones realizadas durante la etapa de implementación
Producto: Cuantifica los bienes y servicios (intermedios o finales) producidos y/o provisionados a partir de una determinada intervención, así como los cambios generados por ésta que son pertinentes para el logro de los efectos directos.
Resultado: Mide los cambios resultantes en el bienestar de la población objetivo de la intervención como consecuencia (directa o indirecta) de la entrega de los productos </t>
  </si>
  <si>
    <t>2.4.1. Tipo de Acumulación</t>
  </si>
  <si>
    <t xml:space="preserve">La definición del tipo de acumulación permitirá realizar la lectura de los avances, delinear adecuadamente las líneas de base y determinar las metas para cada uno de los indicadores. Los principales tipos de acumulación se ilustran a continuación:
- Mantenimiento (stock): Busca que se mantenga un resultado que se tiene a una fecha determinada (p.ej. Producción de crudo).
- Flujo: Los resultados de un año, no se acumulan con los del siguiente. En este caso, se brinda mayor importancia al avance que se obtenga en el último año (p.ej. Exportaciones no minero-energéticas).
- Acumulado: Mide los avances de cada año de manera individual, pero al finalizar el periodo se sumarán las intervenciones de todos los años. Las metas no incluyen el valor de la línea base (p.ej. Soluciones de vivienda entregadas).
- Capacidad: Centra su atención en la medición del avance entre el punto de partida (línea base) y el punto esperado de llegada (meta). Sí toma en cuenta la línea de base (p.ej. Red vial terciaria construida).
- Reducción: Busca que se disminuyan los valores en el tiempo (p. ej. Atentados terroristas).
Nota 1: Seleccionar la opción que corresponda en la lista desplegable de la ficha. </t>
  </si>
  <si>
    <t>2.4.2. Orientación del Indicador</t>
  </si>
  <si>
    <t>Aquí se debe precisar cómo se espera que se comporte el indicador frente a la meta prevista. Para ello, existen tres alternativas: (1) que aumente (p.ej. Red de vías secundarias construidas), (2) que se mantenga (p.ej. Cobertura universal en el régimen subsidiado), o (3) que se reduzca (p.ej. Tasa de homicidios). 
Nota 1: Seleccionar la opción que corresponda en la lista desplegable de la ficha.</t>
  </si>
  <si>
    <t>2.5. Unidad de Medida</t>
  </si>
  <si>
    <t xml:space="preserve">La unidad de medida está implícita en la variable que forma parte del numerador y denominador y corresponde al parámetro de referencia para determinar las magnitudes de medición. </t>
  </si>
  <si>
    <t>2.5.1. Otra  Cuál?</t>
  </si>
  <si>
    <t xml:space="preserve">Si la unidad de medida no se encuentra en la lista desplegable indicar en este espacio la unidad de medida del indicador </t>
  </si>
  <si>
    <t>2.6. Fuente de la Información</t>
  </si>
  <si>
    <t>Diligencie el nombre de la Fuente o fuente proveedoras de los datos empleados para calcular el indicador</t>
  </si>
  <si>
    <t xml:space="preserve">2.6.1. Tipo de Fuente </t>
  </si>
  <si>
    <t>Fuente primaria: Es aquella que obtiene los datos directamente de las unidades estadísticas empleando instrumentos propios.
Fuente Secundaria: Corresponde al conjunto de datos, sobre hechos o fenómenos, que se obtienen a partir de la recolección realizada por otros.
Fuente alternativa:  Corresponden a las provenientes mediante equipos electrónicos de medición</t>
  </si>
  <si>
    <t>2.7. Nombre de la Operación Estadística o Registro Administrativo</t>
  </si>
  <si>
    <t>Especifique el nombre de la operación estadística o registro administrativo del cual es resultado el indicador que se está describiendo</t>
  </si>
  <si>
    <t xml:space="preserve">2.8. Periodicidad de Medición </t>
  </si>
  <si>
    <t>Corresponde a la frecuencia con la cual se recolecta la información de avances y a partir de la cual se realiza el reporte de avance.</t>
  </si>
  <si>
    <t>2.8.1. Periodicidad de Reporte</t>
  </si>
  <si>
    <t>Corresponde a la frecuencia con la cual se realiza el reporte del indicador</t>
  </si>
  <si>
    <t>2.8.2. Días de Rezago</t>
  </si>
  <si>
    <t>Corresponde al registro del número de días, después de cumplido el Periodo de medición, que tarda la información para estar disponible y ser reportada.</t>
  </si>
  <si>
    <t>2.9.  Sistema(s) de Información (si aplica)</t>
  </si>
  <si>
    <t xml:space="preserve">Corresponde al nombre del sistema de información, el cual según la Metodología del Plan de Implementación y Seguimiento de MinAmbiente hace referencia a los sistemas con los que cuenta cada entidad para gestionar, administrar y reportar la información asociada al seguimiento de las metas y medidas a su cargo.  
También se puede incluir operaciones estadísticas que darán cuenta de la producción y suministro de la información que se utiliza para la construcción y reporte del indicador. 
Nota 1: En caso de no contar con un sistema o una operación estadística específica, se debe diligenciar el nombre de la (s) entidad (es) encargada (s) de la producción y/o suministro de la información que se utiliza para la construcción y reporte del indicador. </t>
  </si>
  <si>
    <t>2.10. Metodología de Cálculo del indicador</t>
  </si>
  <si>
    <t>Corresponde a una breve descripción de la Recolección de datos, procesamiento de datos y presentación de los resultados del indicador, incluyendo la formula de cálculo</t>
  </si>
  <si>
    <t>2.11. Valor Línea Base</t>
  </si>
  <si>
    <t>Es el valor del indicador que se fija como punto de partida para comparar respecto de la situación inicial del indicador.</t>
  </si>
  <si>
    <t>2.11.1. Fecha Línea Base</t>
  </si>
  <si>
    <t>Mes</t>
  </si>
  <si>
    <t>Año</t>
  </si>
  <si>
    <t>2.11.2. Fuente 
Línea Base</t>
  </si>
  <si>
    <t>Corresponde al nombre del sistema de información o encuesta encargada (s) de la producción y/o suministro de la información sobre la línea base. En su defecto de la institución que generó la información</t>
  </si>
  <si>
    <t>2.12. Metas</t>
  </si>
  <si>
    <t xml:space="preserve">Corresponde a la cantidad programada o valor objetivo que espera alcanzar un indicador en un periodo específico (año y total). </t>
  </si>
  <si>
    <t xml:space="preserve">2.13. Desagregación Geográfica </t>
  </si>
  <si>
    <t xml:space="preserve">Extensión territorial sobre la cual se ejecuta el indicador </t>
  </si>
  <si>
    <t>2.14. Desagregación Temática</t>
  </si>
  <si>
    <t>Corresponde a la(s) variable(e) cualitativas por las cuales se desagregan los resultados del indicador, como por ejemplo: Sociodemográfica (Sexo, Grupo etario, Grupo étnico, Población en condición de discapacidad).</t>
  </si>
  <si>
    <t>2.14.1. Enfoque</t>
  </si>
  <si>
    <t>Corresponde al tipo de enfoque que tiene el indicador de diferentes Opciones en la lista desplegable: Enfoque de derechos humanos. Enfoque intergeneracional. Enfoque diferencial. Enfoque étnico. Enfoque de género. No aplica.</t>
  </si>
  <si>
    <t>2.15. Nomenclaturas y clasificaciones estadísticas</t>
  </si>
  <si>
    <t>Indique las clasificaciones o nomenclaturas utilizadas para la producción del indicador, así como la versión de las mismas
•	Una nomenclatura es un conjunto de códigos numéricos o alfanuméricos que sirven para identificar diferentes elementos. Ejemplo: Codificación de la División Político Administrativa (DIVIPOLA)
•	Una clasificación estadística es la que se elabora para la recolección y presentación de datos numéricos recolectados sistemáticamente (es decir, estadísticas). Ejemplo: Clasificación Estadística Internacional de Enfermedades y Problemas Relacionados con la Salud (CIE)</t>
  </si>
  <si>
    <t>2.16. Alcance temático</t>
  </si>
  <si>
    <t>Corresponde a los principales sectores o temas cubiertos por el conjunto de datos estadísticos</t>
  </si>
  <si>
    <t>2.17. Población Objetivo</t>
  </si>
  <si>
    <t>Conjunto de elementos de los que se desea obtener los datos y sobre los que se presentan conclusiones o resultados; está compuesta por unidades que comparten alguna característica, tienen una localización geográfica y un tiempo como periodo de referencia.</t>
  </si>
  <si>
    <t>2.18. Definiciones</t>
  </si>
  <si>
    <t>Incluya en este espacio las defunciones que son indispensables tener en cuenta para el cálculo del indicador</t>
  </si>
  <si>
    <t>3. DIFUSIÓN</t>
  </si>
  <si>
    <t>3.1. Año o Serie Disponible</t>
  </si>
  <si>
    <t>Corresponde al intervalo de años anteriores para los cuales se cuenta con información sobre el indicador.</t>
  </si>
  <si>
    <t xml:space="preserve">3.2. Serie Histórica Disponible </t>
  </si>
  <si>
    <t xml:space="preserve">Año </t>
  </si>
  <si>
    <t>Valor</t>
  </si>
  <si>
    <t>3.3. Frecuencia de Difusión</t>
  </si>
  <si>
    <t>Corresponde a la frecuencia con la cual se difunde o publica la información de reporte del indicador</t>
  </si>
  <si>
    <t>3.4. Medios de Difusión</t>
  </si>
  <si>
    <t>Medios de difusión (internet, correo electrónico, etc.) formatos físicos (impreso, medios ópticos, archivos electrónicos) que se pone a disposición de los usuarios el indicador que se difunde</t>
  </si>
  <si>
    <t>4. COMENTARIOS ADICIONALES</t>
  </si>
  <si>
    <t>Corresponde a los comentarios que deban tenerse en cuenta sobre el indicador, que se consideran pertinentes y que no fueron tenidos en cuenta a través de las otras secciones de la ficha técnica. En tal sentido, aquí se incluye información adicional necesaria para la conceptualización y comprensión del indicador.</t>
  </si>
  <si>
    <t>5. DATOS DEL RESPONSABLE DEL DILIGENCIAMIENTO Y VALIDACIÓN DE LA HOJA METODOLÓGICA Y REPORTE DEL INDICADOR</t>
  </si>
  <si>
    <t>5.1. Datos del responsable del diligenciamiento de la información  en la ficha técnica y del reporte</t>
  </si>
  <si>
    <t>Nombre</t>
  </si>
  <si>
    <t>Cargo</t>
  </si>
  <si>
    <t>Correo</t>
  </si>
  <si>
    <t>Entidad</t>
  </si>
  <si>
    <t>Teléfono</t>
  </si>
  <si>
    <t>5.2.  Datos del responsable de la validación de la información en la ficha técnica y del reporte</t>
  </si>
  <si>
    <t>5.3. Fecha de aprobación</t>
  </si>
  <si>
    <t>Corresponde a la fecha en la cual la ficha técnica del indicador es aprobada por la dependencia o entidad encargada de hacer la validación</t>
  </si>
  <si>
    <t>Autoridad_Ambiental</t>
  </si>
  <si>
    <t>Primario</t>
  </si>
  <si>
    <t>Secundario</t>
  </si>
  <si>
    <t>Terciario</t>
  </si>
  <si>
    <t>Subsector</t>
  </si>
  <si>
    <t>Flujos Priorizados</t>
  </si>
  <si>
    <t>Corporación Autónoma Regional del Alto Magdalena - CAM</t>
  </si>
  <si>
    <t>Agricultura</t>
  </si>
  <si>
    <t>Manufactura</t>
  </si>
  <si>
    <t>Salud</t>
  </si>
  <si>
    <t>Flujo de agua</t>
  </si>
  <si>
    <t>Corporación Autónoma Regional de Cundinamarca – CAR</t>
  </si>
  <si>
    <t>Pecuario</t>
  </si>
  <si>
    <t>Construcción</t>
  </si>
  <si>
    <t>Turismo</t>
  </si>
  <si>
    <t>Fuentes y flujos de energía</t>
  </si>
  <si>
    <t>Corporación Autónoma Regional del Canal del Dique – CARDIQUE</t>
  </si>
  <si>
    <t>Minería</t>
  </si>
  <si>
    <t>Plástico</t>
  </si>
  <si>
    <t>Administración pública y defensa</t>
  </si>
  <si>
    <t>Flujo de biomasa</t>
  </si>
  <si>
    <t>Corporación Autónoma Regional de Sucre – CARSUCRE</t>
  </si>
  <si>
    <t>Hidrocarburos</t>
  </si>
  <si>
    <t>Caucho</t>
  </si>
  <si>
    <t>Economías populares</t>
  </si>
  <si>
    <t>Flujo de materiales de construcción e infraestructura</t>
  </si>
  <si>
    <t>Corporación Autónoma Regional de Santander – CAS</t>
  </si>
  <si>
    <t>Servicio de aseo</t>
  </si>
  <si>
    <t>Flujo de materiales industriales y REP (Responsabilidad Extendida del Productor)</t>
  </si>
  <si>
    <t>Corporación para el Desarrollo Sostenible del Norte y el Oriente Amazónico – CDA</t>
  </si>
  <si>
    <t>Flujo de minerales</t>
  </si>
  <si>
    <t>Corporación Autónoma Regional para la Defensa de la Meseta de Bucaramanga – CDMB</t>
  </si>
  <si>
    <t>Corporación Autónoma Regional para el Desarrollo Sostenible del Chocó – CODECHOCÓ</t>
  </si>
  <si>
    <t>Corporación para el Desarrollo Sostenible del Archipiélago de San Andrés, Providencia y Santa Catalina – CORALINA</t>
  </si>
  <si>
    <t>Corporación Autónoma Regional del Centro de Antioquia – CORANTIOQUIA</t>
  </si>
  <si>
    <t>Corporación para el Desarrollo Sostenible del Área de Manejo Especial de La Macarena – CORMACARENA</t>
  </si>
  <si>
    <t>Corporación Autónoma Regional de las Cuencas de los Ríos Negro y Nare – CORNARE</t>
  </si>
  <si>
    <t>Corporación Autónoma Regional del Magdalena – CORPAMAG</t>
  </si>
  <si>
    <t>Corporación para el Desarrollo Sostenible del Sur de la Amazonia – CORPOAMAZONIA</t>
  </si>
  <si>
    <t>Corporación Autónoma Regional de Boyacá – CORPOBOYACÁ</t>
  </si>
  <si>
    <t>Corporación Autónoma Regional de Caldas – CORPOCALDAS</t>
  </si>
  <si>
    <t>Corporación Autónoma Regional del Cesar – CORPOCESAR</t>
  </si>
  <si>
    <t>Corporación Autónoma Regional de Chivor – CORPOCHIVOR</t>
  </si>
  <si>
    <t>Corporación Autónoma Regional de La Guajira – CORPOGUAJIRA</t>
  </si>
  <si>
    <t>Corporación Autónoma Regional del Guavio – CORPOGUAVIO</t>
  </si>
  <si>
    <t>Corporación para el Desarrollo Sostenible de La Mojana y El San Jorge – CORPOMOJANA</t>
  </si>
  <si>
    <t>Corporación Autónoma Regional de Nariño – CORPONARIÑO</t>
  </si>
  <si>
    <t>Corporación Autónoma Regional de la Frontera Nororiental – CORPONOR</t>
  </si>
  <si>
    <t>Corporación Autónoma Regional de Risaralda – CARDER</t>
  </si>
  <si>
    <t>Corporación Autónoma Regional de la Orinoquia – CORPORINOQUIA</t>
  </si>
  <si>
    <t>Corporación para el Desarrollo Sostenible del Urabá – CORPOURABA</t>
  </si>
  <si>
    <t>Corporación Autónoma Regional del Tolima – CORTOLIMA</t>
  </si>
  <si>
    <t>Corporación Autónoma Regional del Atlántico – CRA</t>
  </si>
  <si>
    <t>Corporación Autónoma Regional del Cauca – CRC</t>
  </si>
  <si>
    <t>Corporación Autónoma Regional del Quindío – CRQ</t>
  </si>
  <si>
    <t>Corporación Autónoma Regional del Sur de Bolívar – CSB</t>
  </si>
  <si>
    <t>Corporación Autónoma Regional del Valle del Cauca – CVC</t>
  </si>
  <si>
    <t>Corporación Autónoma Regional de los Valles del Sinú y del San Jorge – CVS</t>
  </si>
  <si>
    <t xml:space="preserve">MINISTERIO DE AMBIENTE Y DESARROLLO SOSTENIBLE </t>
  </si>
  <si>
    <t>DOCUMENTACION  METODOLÓGICA INDICADORES 
PLAN ESTADÍSTICO INSTITUCIONAL</t>
  </si>
  <si>
    <t>Proceso:  Administración del Sistema Integrado de Gestión</t>
  </si>
  <si>
    <r>
      <t xml:space="preserve">Versión: </t>
    </r>
    <r>
      <rPr>
        <sz val="8"/>
        <rFont val="Arial Narrow"/>
        <family val="2"/>
      </rPr>
      <t>3</t>
    </r>
  </si>
  <si>
    <r>
      <t xml:space="preserve">Vigencia: </t>
    </r>
    <r>
      <rPr>
        <sz val="8"/>
        <rFont val="Arial Narrow"/>
        <family val="2"/>
      </rPr>
      <t>10/07/2026</t>
    </r>
  </si>
  <si>
    <r>
      <t>Código:</t>
    </r>
    <r>
      <rPr>
        <sz val="8"/>
        <rFont val="Arial Narrow"/>
        <family val="2"/>
      </rPr>
      <t xml:space="preserve"> F-E-SIG-46</t>
    </r>
  </si>
  <si>
    <t>Ministerio de Ambiente y Desarrollo Sostenible -MinAmbiente</t>
  </si>
  <si>
    <t>Dirección de Asuntos Ambientales Sectorial y Urbana.</t>
  </si>
  <si>
    <t>No aplica</t>
  </si>
  <si>
    <t xml:space="preserve">Asistencias técnicas en producción y consumo responsable para desarrollar el modelo de economía circular por parte de las corporaciones a organizaciones o entidades productivas de subsectores priorizados.     </t>
  </si>
  <si>
    <t>3.16</t>
  </si>
  <si>
    <t>Este indicador mide la cobertura y efectividad de la gestión que lideran las Corporaciones Autónomas Regionales y de Desarrollo Sostenible conforme a su Plan de Acción Cuatrienal y Autoridades Ambientales Urbanas (cuando aplique), en la promoción de modelos de economía circular dentro de sus jurisdicciones. Específicamente, calcula la proporción de organizaciones, empresas o entidades productivas pertenecientes a los subsectores económicos priorizados que recibieron asistencia técnica efectiva en producción y consumo responsable por parte de la corporación.
Su propósito es monitorear el alcance y el fortalecimiento de las capacidades técnicas del tejido productivo local en la transición hacia prácticas sostenibles. De este modo, permite evaluar el cumplimiento de las metas que las corporaciones se han trazado en sus Planes de Acción, registrando cuántas organizaciones de los subsectores priorizados están siendo efectivamente acompañadas y fortalecidas.</t>
  </si>
  <si>
    <t>Ley 99 de 1993</t>
  </si>
  <si>
    <t>Define las funciones del Minambiente confiriendo las obligaciones de: formular las políticas nacionales en relación con el medio ambiente y los recursos naturales renovables, establecer reglas y criterios de ordenamiento ambiental del uso del territorio</t>
  </si>
  <si>
    <t>Decreto 1076 de 2015</t>
  </si>
  <si>
    <t>Decreto único del sector ambiente y Desarrollo Sostenible</t>
  </si>
  <si>
    <t>Decreto 3570 de 2011</t>
  </si>
  <si>
    <t>Por el cual se modifican los objetivos y la estructura del Ministerio de Ambiente y Desarrollo Sostenible y se integra el Sector Administrativo de Ambiente y Desarrollo Sostenible.</t>
  </si>
  <si>
    <t>Ley 2294 de 2023</t>
  </si>
  <si>
    <t>Por el cual se expide el plan nacional de desarrollo 2022- 2026 "Colombia potencia mundial de la vida”</t>
  </si>
  <si>
    <r>
      <rPr>
        <b/>
        <sz val="10"/>
        <rFont val="Arial Narrow"/>
        <family val="2"/>
      </rPr>
      <t>Documentos de referencia:
CONPES 3866 de 2016 - Política de Desarrollo Productivo</t>
    </r>
    <r>
      <rPr>
        <sz val="10"/>
        <rFont val="Arial Narrow"/>
        <family val="2"/>
      </rPr>
      <t xml:space="preserve">: Busca resolver fallas de mercado, de gobierno y de articulación, con acciones orientadas al mejoramiento de capacidades de producción e innovación, el cierre de brechas de capital humano y el cumplimiento de estándares de calidad para promover la internacionalización de los productos colombianos.
</t>
    </r>
    <r>
      <rPr>
        <b/>
        <sz val="10"/>
        <rFont val="Arial Narrow"/>
        <family val="2"/>
      </rPr>
      <t>CONPES 3918 de 2018 - Objetivos de Desarrollo Sostenible</t>
    </r>
    <r>
      <rPr>
        <sz val="10"/>
        <rFont val="Arial Narrow"/>
        <family val="2"/>
      </rPr>
      <t xml:space="preserve">: Traza indicadores y metas encaminadas a consolidar un modelo de desarrollo sostenible para el país con un horizonte a 2030. De esta manera, establece un marco de política con una hoja de ruta para los próximos doce años con 16 metas trazadoras. Asimismo, establece los indicadores de seguimiento y resultado, y las metas regionales que permitan promover esfuerzos diferenciados, para lograr un  cierre de brechas en los avances del país hacia el desarrollo sostenible
</t>
    </r>
    <r>
      <rPr>
        <b/>
        <sz val="10"/>
        <rFont val="Arial Narrow"/>
        <family val="2"/>
      </rPr>
      <t>CONPES 3934 de 2018 - Política de Crecimiento Verde:</t>
    </r>
    <r>
      <rPr>
        <sz val="10"/>
        <rFont val="Arial Narrow"/>
        <family val="2"/>
      </rPr>
      <t xml:space="preserve"> Tiene como propósito impulsar a 2030 el aumento de la productividad y la competitividad económica del país, al tiempo que se asegura el uso sostenible del capital natural y la inclusión social, de manera compatible con el clima
</t>
    </r>
    <r>
      <rPr>
        <b/>
        <sz val="10"/>
        <rFont val="Arial Narrow"/>
        <family val="2"/>
      </rPr>
      <t>Estrategia Climática de largo plazo de Colombia - E2050</t>
    </r>
    <r>
      <rPr>
        <sz val="10"/>
        <rFont val="Arial Narrow"/>
        <family val="2"/>
      </rPr>
      <t xml:space="preserve">: La apuesta tres (3) de la estrategia hace referencia la producción y consumo sostenible mediante la implementación de acciones como: Economía circular que genera nuevas oportunidades, Criterios de sostenibilidad en las decisiones de consumo, Estilos de vida sostenibles integrados a las decisiones y bienes de consumo.
</t>
    </r>
    <r>
      <rPr>
        <b/>
        <sz val="10"/>
        <rFont val="Arial Narrow"/>
        <family val="2"/>
      </rPr>
      <t xml:space="preserve">Ley de Acción Climática de 2021. </t>
    </r>
    <r>
      <rPr>
        <sz val="10"/>
        <rFont val="Arial Narrow"/>
        <family val="2"/>
      </rPr>
      <t>Artículo 13. Medidas del Sector Ambiente y Desarrollo Sostenible. Numeral 9. Acciones que promuevan la implementación de estrategias de economía circular y su monitoreo en términos de reducciones de GEI
Estrategia Nacional de Economía Circular 2019: Documento de referencia para establecer acciones de economía circular
Hoja de Ruta Colombia Circular 2026: Documento orientativo actualizado que emite los criterios de economía circular aplicable a las diferentes actividades económicas</t>
    </r>
  </si>
  <si>
    <r>
      <rPr>
        <b/>
        <sz val="10"/>
        <rFont val="Arial Narrow"/>
        <family val="2"/>
      </rPr>
      <t xml:space="preserve">Pertinencia: </t>
    </r>
    <r>
      <rPr>
        <sz val="10"/>
        <rFont val="Arial Narrow"/>
        <family val="2"/>
      </rPr>
      <t xml:space="preserve">
Este indicador contribuyendo al seguimiento en el cumplimiento de los compromisos del país relacionados con la producción y el consumo responsable y la economía circular. A continuación, se hace referencia a varios de estos retos: 
(1) Objetivos de Desarrollo Sostenible: ODS 3. Salud y Bienestar, ODS 6: Agua Limpia Y Saneamiento, ODS 7. Energía asequible y no Contaminante, ODS 9. Industria Innovación e Infraestructura, ODS 11. Ciudades y Comunidades Sostenibles, ODS 12. Producción y consumo responsable (12.2 A 2030, lograr la gestión sostenible y el uso eficiente de los recursos naturales, 12.6 Alentar la adopción de prácticas sostenibles y la incorporación de información de sostenibilidad en la presentación de informes de las empresas) , ODS 13. Acción por el Clima, ODS 14. Vida Submarina, ODS 15. Vida de Ecosistemas Terrestres, ODS 17. Alianzas para Lograr los Objetivos. 
(2) Organización para la Cooperación y el Desarrollo Económico - OCDE: Mejoras productivas de los materiales, cambios fundamentales en los patrones de Producción y Consumo, mejoras relativas en comparación con escenarios actuales.
(3) ONU Programa para el Medio Ambiente 2015 – 2030: Acelerar las políticas e incitativas para abordar los patrones insostenibles de Producción y Consumo que tienen efectos adversos en las tres crisis ambientales: Cambio climático, contaminación y perdida de la biodiversidad 
(4) Estrategia climática para cumplir el acuerdo de Paris E2050: Esta hoja de ruta cuenta con varias apuestas entre ellas el número tres (3) la cual hace referencia a la implementación de la producción y consumo sostenible para acelerar la economía circular con el fin de promover la generación de nuevas oportunidades de negocio y la apuesta seis (6) relacionada con la gestión integral de recursos y residuos para activar economía circular. 
(5) Ley de Acción Climática de 2021: Tiene como objetivo definir las metas y medidas mínimas intersectoriales a corto, mediano y largo plazo requeridas para alcanzar el carbono neutralidad, la resiliencia climática y el desarrollo bajo en carbono, a través entre otros, de la implementación del enfoque de Economía Circular.
(6) Resolución 1407 de 2018 y su modificación Resolución 1342 de 2020 del Ministerio de Ambiente y Desarrollo Sostenible: Reglamenta la gestión ambiental de residuos de envases y empaques de papel, cartón, plástico, vidrio y metal.
(7) Resolución 1256 de 2021. Tiene por objeto establecer las disposiciones relacionadas con el uso de las Aguas Residuales y aplica a las autoridades ambientales y a los usuarios de dichas aguas. 
(8) Ley 2232 de 2022. Plásticos de un solo uso: Se establecen medidas tendientes a la reducción gradual de la producción y consumo de ciertos productos plásticos de un solo uso y se dictan otras disposiciones</t>
    </r>
  </si>
  <si>
    <t>2.5.1. Otra  Cuál</t>
  </si>
  <si>
    <t>Indicadores Mínimos de Gestión de las Corporaciones Autónomas Regionales y de Desarrollo Sostenible.</t>
  </si>
  <si>
    <t>60 días</t>
  </si>
  <si>
    <t>Corporaciones Autónomas Regionales y de Desarrollo Sostenible.
Autoridades Ambientales Urbanas (cuando aplique).</t>
  </si>
  <si>
    <t>Es importante tener en cuenta que, al inicio de cada periodo administrativo de los PAC, la autoridad ambiental debe establecer claramente el estado del avance en la ejecución de asistencias técnicas a organizaciones y entidades productivas, en temas relacionadas con producción y consumo responsable para desarrollar el modelo de economía circular en el marco de su Plan de Acción.</t>
  </si>
  <si>
    <t>El  indicador Asistencias técnicas en producción y consumo responsable para desarrollar el modelo de economía circular por parte de las corporaciones a organizaciones o entidades productivas de subsectores priorizados (ATARECt), se calcula a través de la siguiente relación porcentual:</t>
  </si>
  <si>
    <t xml:space="preserve">Donde:
ATARECt = Avance en la Asistencias técnicas en producción y consumo responsable para desarrollar el modelo de economía circular por parte de las corporaciones a organizaciones o entidades productivas de subsectores priorizados en la vigencia del reporte, expresado en porcentaje.
NEPSAt = Número de organizaciones o entidades asistidas en producción y consumo responsable o economía circular en el tiempo t
NTEPSP = Número total de organizaciones o entidades priorizadas por la Autoridad Ambiental (AA) para ser asistidas técnicamente en el tiempo t
Para su cálculo se requiere:
</t>
  </si>
  <si>
    <t>Calculo indicador: Asistencias técnicas en producción y consumo responsable para desarrollar el modelo de economía circular por parte de las corporaciones a organizaciones o entidades productivas de subsectores priorizados</t>
  </si>
  <si>
    <r>
      <t xml:space="preserve">Información complementaria:
</t>
    </r>
    <r>
      <rPr>
        <sz val="10"/>
        <color rgb="FF000000"/>
        <rFont val="Arial Narrow"/>
        <family val="2"/>
      </rPr>
      <t>Ejecución del acompañamiento técnico en producción y consumo responsable para desarrollar el modelo de economía circular</t>
    </r>
  </si>
  <si>
    <t>Ejecución presupuestal de las asistencias técnicas realizadas en producción y consumo responsable para desarrollar el modelo de economía circular a organizaciones o entidades productivas de los subsectores priorizados</t>
  </si>
  <si>
    <t>2.13.1. Otra Cuál?</t>
  </si>
  <si>
    <t>Jurisdicción Autoridad Ambiental</t>
  </si>
  <si>
    <t xml:space="preserve">Producción y Consumo Responsable 
Economía Circular </t>
  </si>
  <si>
    <t>La economía circular ha sido definida como es un sistema restaurativo y regenerativo por diseño. Su objetivo principal es eliminar los residuos y la contaminación desde su concepción, mantener los productos y materiales en su máximo valor y uso el mayor tiempo posible, y regenerar los sistemas naturales. (Fundación Ellen MacArthur)
La economía circular además de contribuir al aumento de la competitividad de los sectores productivos y de los territorios, suma a las metas establecidas por los gobiernos en materia de descarbonización y a las metas fijadas por los Objetivos de Desarrollo Sostenible principalmente las asociadas con los 6, 7, 8, 9, 11, 12, 13, 14, 15 y 17.
Para el caso específico de Colombia la economía circular tiene como objetivo: “Promover la transformación productiva para maximizar el valor agregado de los sistemas industriales y agropecuarios y las ciudades sostenibles en términos económicos, ambientales y sociales, a partir de la circularidad, innovación tecnológica, colaboración en nuevos modelos de negocio.”. El público relacionado directamente con la economía circular son las empresas, los importadores y fabricantes de productos de consumo masivo, los exportadores de productos y servicios con criterios de sostenibilidad ambiental y social, los gremios empresariales, las universidades, centros de formación, centros de investigación, centros empresariales y entidades generadoras de conocimiento, entre otros. Actualmente la economía circular ha priorizado seis flujos; estos flujos han considerado variables como el potencial de aprovechamiento, el volumen del flujo y tendencias internacionales en cuanto a los requerimientos de circularidad.  Los flujos establecidos son los siguientes:
(1) Línea de acción de flujos de materiales industriales y productos de consumo masivo: Representa materiales utilizados en procesos industriales y que están cobijados por el mecanismo de responsabilidad extendida del productor, implementado desde el año 2007 en el país. Los materiales priorizados dentro este flujo son los residuos de aparatos eléctricos y electrónicos (RAEE), los residuos peligrosos y residuos especiales. (2) Línea de acción de flujos de materiales de envases y empaques: Se caracterizan generalmente por su vida útil y uso corto. En el mundo y en Colombia, el uso de materiales para envases y empaques se concentra en sectores como el de alimentos, bebidas, farmacéuticos y cosméticos. Los principales materiales utilizados para elaborar los envases y empaques en el mundo y en Colombia son: plástico, papel y cartón, metales, vidrio y materiales compuestos, (3) Línea de acción de flujos de biomasa: El sector agroalimentario representa una de las principales actividades del metabolismo de biomasa y es el principal generador de biomasa residual. Los altos volúmenes de biomasa residual están relacionados con la baja productividad de la tierra, (4) Línea de acción de fuentes y flujos de energía:  La generación de energía demanda materias primas, entre las cuales se encuentran tradicionalmente el agua y los combustibles fósiles. Esta línea de acción se enfoca en acciones de optimización de la generación con energías renovables o con reconversión tecnológica, así como la disminución de pérdidas, mejoras de rendimiento y menor intensidad de uso de recursos con medidas de eficiencia energética, (5) Línea de acción de flujos de agua: Considera las fuentes de agua superficial, agua subterránea y agua lluvia. Los principales consumidores del agua son el sector agrícola, el de energía, el consumo doméstico y el consumo industrial, incluyendo el sector pecuario, el piscícola, la minería y el de hidrocarburos, entre otros y (6) Línea de acción de flujos de materiales de construcción: Están compuestos por arcillas, cemento, madera, plásticos, vidrio, yeso, entre otros materiales. Son un flujo prioritario en cuanto a su crecimiento durante la última década, debido la construcción de edificaciones, viviendas y obras civiles, y a los requerimientos de área para su disposición final.</t>
  </si>
  <si>
    <t>La economía circular puede ser promovida por las corporaciones autónomas regionales a través de:
1. Proyectos de cadenas de suministros circulares
2. Modelos para extender la vida útil de los materiales: (i) Ecodiseño, (ii) Remanufactura, (iii) Reacondicionamiento, (iv) Reutilización, (v) Simbiosis industrial
3. Proyectos asociados con plataformas colaborativas: Implementación de plataformas de simbiosis industrial, conexión de oferta y demanda de productos y servicios circulares.
4. Proyectos valorización y aprovechamiento de excedentes industriales, biomasa residual, materiales biobasados, materiales innovadores.
Producción y consumo responsable se define como la capacidad de hacer más y mejor con menos recursos. Su propósito fundamental es desvincular el crecimiento económico de la degradación ambiental, reduciendo la utilización de recursos y minimizando la generación de desechos. (Naciones Unidas)
El consumo responsable en el país se impulsa mediante la Política Nacional de Producción y Consumo Responsable (en formulación), que adopta como anexo la hoja de Ruta Colombia Circular donde se definen las acciones específicas a implementar en cada uno de los flujos priorizados. Adicionalmente la política de producción y consumo responsable prioriza las economías populares y los sectores agropecuario, manufacturero y minero energético. Las líneas de estratégicas establecidas en la política son: I+D+i, Gobernanza, Producción responsable, Consumo responsable e Instrumentos económicos.
A continuación, se hace referencia a los compromisos internacionales y nacionales asumidos por Colombia en el marco de la producción y el consumo responsable:
Compromisos internacionales:
•	Objetivo 12: Producción y consumo responsable para lograr crecimiento económico y desarrollo sostenible, es urgente reducir la huella ecológica mediante un cambio en los métodos de producción y consumo de bienes y recursos.
•	Decisiones XXII Reunión Foros de ministros. Decisión 2: Producción y consumo sostenible y EC. Reconstrucción sostenible post COVID
•	Marco Decenal de Programas sobre consumo y producción sostenibles (10YFP)
•	Lineamientos OCDE. Fortalecimiento de la producción y consumo sostenible. Mejoras productivas de los materiales, cambios fundamentales en los patrones de producción y consumo, mejoras relativas en comparación con escenarios actuales
•	Plan de Acción de Biodiversidad. Producción y consumo sostenible.
Compromisos nacionales:
•	Plan Nacional de Desarrollo “Colombia potencia de la vida” 2022-2026. Se formulará la Política Nacional de Producción y Consumo Responsable para desarrollar el modelo de economía circular
•	Estrategia 2050 Colombia:
•	Apuesta 3- Producción y consumo sostenible para una economía innovadora e incluyente
•	Hoja de Ruta Colombia Circular</t>
  </si>
  <si>
    <t>Para efectos de comprensión del indicador se precisan los siguientes conceptos:
Asistencia técnica: la asesoría prestada por un experto en temas relacionados con producción y consumo responsable o en economía circular, con una duración superior a 10 horas. Debe tener un plan de acción con actividades concretas y a través de las cuales se evidencie un mejoramiento en los patrones de producción y consumo como resultado de la asistencia. Al finalizar el acompañamiento técnico, se levantará un acta suscrita por un representante de la Corporación y un representante de la entidad u organización beneficiaria, en la cual se dejará constancia del acompañamiento realizado. Este soporte constituye el criterio mínimo para la validación y reporte de las asistencias técnicas efectuadas y reportadas en el indicador (Definición propia por parte del equipo técnico Minambiente).
Unidades productivas: Se entiende por unidad productiva, una empresa, negocio, asociación, productor o grupo de personas que realizan actividades con ánimo de lucro y que se encuentran inscritas en el Registro Mercantil (o Registro Nacional de Turismo) o en una organización de productores legalmente constituida. (Fuente Colombia Productiva)
Sector económico: Primario: Agricultura, Pecuario, Minería e Hidrocarburos. Secundario: Manufactura, Construcción, Plástico y Caucho. Terciario: Salud, turismo, Administración pública y defensa, Economías populares, servicio de aseo.
Subsector: Sector secundario de los que se pueden distinguir dentro de un sector principal de acuerdo con las clasificaciones del DANE, los cuales se pueden consultar en:  https://www.dane.gov.co/index.php/categoria-economicas y https://www.dane.gov.co/index.php/sistema-estadistico-nacional-sen/normas-y-estandares/nomenclaturas-y-clasificaciones/clasificaciones/clasificacion-industrial-internacional-uniforme-de-todas-las-actividades-economicas-ciiu".
Empresa: El artículo 25 del Código de Comercio, define empresa como “toda actividad económica organizada para la producción, transformación, circulación, administración o custodia de bienes, o para la prestación de servicios
Organización o Entidad: Ente, sociedad, organismo. Puede ser una sociedad pública o privada, una administración. Fuente RAE
Remanufactura: Proceso para devolver un producto a un estado de calidad equivalente o superior al del producto original. El producto se desensambla a nivel de componente, se inspecciona, repara y finalmente se re-ensambla utilizando las piezas que se hayan recuperado del producto original y piezas nuevas cuando haga falta. También incluye una fase de actualización para mejorar las prestaciones del producto respecto al original, por lo que la garantía del producto remanufacturado siempre es como la de un producto nuevo o incluso mejor. Los productos remanufacturados se venden en el mercado principal ya que equivalen o superan a sus homólogos originales (DNP, 2018).</t>
  </si>
  <si>
    <t>Cadena de suministro: La cadena de suministro involucra todas las actividades asociadas con la transformación y el flujo de bienes y servicios, incluidos el flujo de información, desde las fuentes de materia prima hasta los consumidores.
Para una coordinación continua existe la necesidad de poder medir, identificar y capturar los grandes beneficios y costos de la cadena creando mecanismos para distribuir la información y ganancias de la colaboración a todos los miembros de la misma (UPV, 2014)
Ciclo de vida: Distintas etapas consecutivas e interrelacionadas de un producto, desde que se adquieren las materias primas a partir de recursos naturales hasta la eliminación final o reincorporación al ciclo productivo (ISO 14001, 2015). concepto adaptado por el DANE
Ecodiseño: es la fase inicial y creativa de la economía circular. Consiste en concebir productos, servicios y materiales desde su origen para que eliminen los residuos, regeneren la naturaleza y mantengan los componentes en su máximo valor (Fundación Ellen MacArthur).
Encadenamiento productivo: Proceso de generación de actividades colaborativas entre proveedores, clientes, consumidores, gestores de residuos y presentadores de servicios (MINAMBIENTE y MINCOMERCIO, 2019)
Materia prima secundaria (no virgen): Desechos materiales que dado su potencial  han sido destinados al reciclaje o reprocesados  para generar materias primas (desplazando  potencialmente el uso de materia prima virgen),  por ejemplo, desechos de minería, desechos de  los procesos industriales incluyendo la chatarra  y el material disponible en los rellenos sanitarios  (EUROESTAT, s.f.). Concepto adaptado por el DANE
'Producción y consumo responsable: se define como la capacidad de hacer más y mejor con menos recursos. Su propósito fundamental es desvincular el crecimiento económico de la degradación ambiental, reduciendo la utilización de recursos y minimizando la generación de desechos. (Naciones Unidas)
Aprovechamiento: es el proceso de recuperar el valor remanente de las materias primas, los nutrientes o el poder calorífico de los excedentes o productos descartados, por medio de la recuperación, tratamiento, transformación, reciclaje o valorización energética.
Eco-etiquetado: es un distintivo que informa y estimula a los consumidores a escoger productos y servicios con menores repercusiones sobre el medio ambiente
Flujos de materiales: el flujo de los materiales comprende la secuencia de las actividades de extracción de materias primas, transformación o fabricación de productos, uso o consumo y gestión de los residuos resultantes del consumo (los flujos priorizados se basan en lo establecido en la hoja de ruta Colombia Circular 2026 expedida por MinAmbiente, se establecen 6 flujos: flujo de materiales industriales y REP; Flujo de Biomasa, Flujo de agua, Fuentes y flujos de energía, Flujo de Materiales de construcción e infraestructura y Flujo de minerales))
Vida útil: tiempo de funcionamiento de materiales y productos determinado por la asignación de valor por porte de sus usuarios. Cuando materiales son reusados o reciclados, su vida útil se extiende.</t>
  </si>
  <si>
    <t xml:space="preserve">Informe consolidado de avance de los informes del Plan de Acción Cuatrienal de las Corporaciones Autónomas Regionales y de Desarrollo Sostenible en la página web MinAmbiente www.minambiente.gov.co </t>
  </si>
  <si>
    <t xml:space="preserve">5. DATOS DEL RESPONSABLE DEL DILIGENCIAMIENTO Y VALIDACIÓN DE LA HOJA METODOLÓGICA </t>
  </si>
  <si>
    <t xml:space="preserve">5.1. Datos del responsable del diligenciamiento de la información  en la ficha técnica </t>
  </si>
  <si>
    <t>Slendy Katalina Díaz Méndez</t>
  </si>
  <si>
    <t xml:space="preserve">Contratista </t>
  </si>
  <si>
    <t>skdiaz@minambiente.gov.co</t>
  </si>
  <si>
    <t>Ministerio de Ambiente y Desarrollo Sostenible</t>
  </si>
  <si>
    <t>5.2.  Datos del responsable de la validación de la información en la ficha técnica</t>
  </si>
  <si>
    <t>Luis Fernando Ospina Reyes</t>
  </si>
  <si>
    <t>Coordinador de Producción y Consumo Responsable</t>
  </si>
  <si>
    <t>lfospina@minambiente.gov.co</t>
  </si>
  <si>
    <t xml:space="preserve">Periodo objeto de reporte: </t>
  </si>
  <si>
    <t>(Hoja metodológica versión 1,00)</t>
  </si>
  <si>
    <t>Datos reportados por la Corporación</t>
  </si>
  <si>
    <t>Datos calculados (No editables)</t>
  </si>
  <si>
    <t>VOLVER A LA HOJA METODOLÓGICA</t>
  </si>
  <si>
    <t>AÑO 1</t>
  </si>
  <si>
    <t>AÑO 2</t>
  </si>
  <si>
    <t>AÑO 3</t>
  </si>
  <si>
    <t>AÑO 4</t>
  </si>
  <si>
    <t xml:space="preserve">¿El Indicador aplica por las especificades ambientales regionales? </t>
  </si>
  <si>
    <t>SI APLICA</t>
  </si>
  <si>
    <t xml:space="preserve">¿El indicador no se reporta por limitaciones de información disponible? </t>
  </si>
  <si>
    <t>NO SE REPORTA</t>
  </si>
  <si>
    <t>SI SE REPORTA</t>
  </si>
  <si>
    <t xml:space="preserve">Observaciones </t>
  </si>
  <si>
    <r>
      <t xml:space="preserve">Línea Base
</t>
    </r>
    <r>
      <rPr>
        <sz val="12"/>
        <color rgb="FF000000"/>
        <rFont val="Verdana"/>
        <family val="2"/>
      </rPr>
      <t>(Avance acumulado al 31 de diciembre del último año del PAC anterior).</t>
    </r>
  </si>
  <si>
    <t>Sector</t>
  </si>
  <si>
    <t>Número de organizaciones o entidades asistidas en producción y consumo responsable o economía circular</t>
  </si>
  <si>
    <t>Número total de organizaciones o entidades  priorizadas por la Autoridad Ambiental (AA) para ser para ser asistidas técnicamente</t>
  </si>
  <si>
    <t>TOTAL</t>
  </si>
  <si>
    <r>
      <rPr>
        <b/>
        <sz val="12"/>
        <color rgb="FF000000"/>
        <rFont val="Verdana"/>
        <family val="2"/>
      </rPr>
      <t xml:space="preserve">Nota: </t>
    </r>
    <r>
      <rPr>
        <sz val="12"/>
        <color rgb="FF000000"/>
        <rFont val="Verdana"/>
        <family val="2"/>
      </rPr>
      <t>Adicione tantas líneas o filas como sean necesarias para reportar la totalidad de la información</t>
    </r>
  </si>
  <si>
    <t>Programación de metas en el Plan de Acción Cuatrienal
(Identifique los sectores priorizados y el número de organizaciones o entidades a las cuales se prestará la asistencia técnica en cada anualidad)</t>
  </si>
  <si>
    <t>Subsectores priorizados</t>
  </si>
  <si>
    <t>Número total de organizaciones o entidades priorizadas por la Autoridad Ambiental (AA) para ser para ser asistidas técnicamente (NTEPSPt)</t>
  </si>
  <si>
    <t>Subsector*</t>
  </si>
  <si>
    <t>Año 1</t>
  </si>
  <si>
    <t>Año 2</t>
  </si>
  <si>
    <t>Año 3</t>
  </si>
  <si>
    <t>Año 4</t>
  </si>
  <si>
    <t>Total</t>
  </si>
  <si>
    <r>
      <rPr>
        <b/>
        <sz val="12"/>
        <color rgb="FF000000"/>
        <rFont val="Verdana"/>
        <family val="2"/>
      </rPr>
      <t xml:space="preserve">Nota: </t>
    </r>
    <r>
      <rPr>
        <sz val="12"/>
        <color rgb="FF000000"/>
        <rFont val="Verdana"/>
        <family val="2"/>
      </rPr>
      <t>Adicione tantas líneas o filas como sean necesarias para reportar la totalidad de la información
*Según la clasificación DANE</t>
    </r>
  </si>
  <si>
    <t>Avance en la ejecución en la asistencia técnica</t>
  </si>
  <si>
    <t>Número de organizaciones o entidades asistidas* en producción y consumo responsable o economía circular (NEPSAt)</t>
  </si>
  <si>
    <t>Subsector**</t>
  </si>
  <si>
    <r>
      <rPr>
        <b/>
        <sz val="12"/>
        <color rgb="FF000000"/>
        <rFont val="Verdana"/>
        <family val="2"/>
      </rPr>
      <t xml:space="preserve">Nota: </t>
    </r>
    <r>
      <rPr>
        <sz val="12"/>
        <color rgb="FF000000"/>
        <rFont val="Verdana"/>
        <family val="2"/>
      </rPr>
      <t>Adicione tantas líneas o filas como sean necesarias para reportar la totalidad de la información
* Se considera asistencia técnica a la asesoría prestada por un experto en temas relacionados con producción y consumo responsable o en economía circular, con una duración superior a 10 horas. Debe tener un plan de acción con actividades concretas y a través de las cuales se evidencie un mejoramiento en los patrones de producción y consumo como resultado de la asistencia. Al finalizar el acompañamiento técnico, se levantará un acta suscrita por un representante de la Corporación y un representante de la entidad u organización beneficiaria, en la cual se dejará constancia del acompañamiento realizado”. Este soporte constituye el criterio mínimo para la validación y reporte de las asistencias técnicas efectuadas y reportadas en el indicador.
**Según la clasificación DANE</t>
    </r>
  </si>
  <si>
    <t>Variable</t>
  </si>
  <si>
    <t>Número de organizaciones o entidades asistidas en producción y consumo responsable o economía circular (NEPSAt)</t>
  </si>
  <si>
    <t>ATARECt</t>
  </si>
  <si>
    <t>Información complementaria: Ejecución del acompañamiento técnico en producción y consumo responsable para desarrollar el modelo de economía circular</t>
  </si>
  <si>
    <t>Flujos priorizados Hoja de Ruta Colombia circular</t>
  </si>
  <si>
    <t>Número de organizaciones o entidades priorizadas</t>
  </si>
  <si>
    <t>Número de organizaciones o entidades asistidas</t>
  </si>
  <si>
    <t>% avance</t>
  </si>
  <si>
    <t>Acción, actividad o proyecto del PAC*</t>
  </si>
  <si>
    <t>Presupuesto Definitivo</t>
  </si>
  <si>
    <t>Compromisos</t>
  </si>
  <si>
    <t>Obligación</t>
  </si>
  <si>
    <t>Avance ejecución presupuestal</t>
  </si>
  <si>
    <r>
      <rPr>
        <b/>
        <sz val="12"/>
        <color rgb="FF000000"/>
        <rFont val="Verdana"/>
        <family val="2"/>
      </rPr>
      <t>Nota:</t>
    </r>
    <r>
      <rPr>
        <sz val="12"/>
        <color rgb="FF000000"/>
        <rFont val="Verdana"/>
        <family val="2"/>
      </rPr>
      <t xml:space="preserve"> Adicione tantas líneas o filas como sean necesarias para reportar la totalidad de la información
(*) Nombre de la acción, actividad o proyecto en el Plan de Acción de la Corporación.</t>
    </r>
  </si>
  <si>
    <t>Responsable del reporte de las variables del indicador</t>
  </si>
  <si>
    <t>Nombre del funcionario</t>
  </si>
  <si>
    <t>Correo electrónico</t>
  </si>
  <si>
    <t>Dirección</t>
  </si>
  <si>
    <t xml:space="preserve">info@minambiente.gov.co </t>
  </si>
  <si>
    <t xml:space="preserve">Conmutador: 57 6013323821,  Whatsapp: +57 3102213891
Línea gratuita nacional: 018000919301
Línea Celular: +57 3133463676													</t>
  </si>
  <si>
    <t>Informe integral de avance en la ejecución del Plan de Acción Cuatrienal de las Corporaciones autónomas Regionales y de Desarrollo Sostenible.
Informes de las Autoridades Ambientales Urbanas (cuando aplique).</t>
  </si>
  <si>
    <t xml:space="preserve">Corporaciones autónomas Regionales y de Desarrollo Sostenible.
Autoridades Ambientales Urbanas (cuando aplique).											</t>
  </si>
  <si>
    <t>HOJA DE REPORTE INDICADORES MÍNIMOS DE GESTIÓN (RESOLUCIÓN 0981 DE 2026)</t>
  </si>
  <si>
    <t>Resolución 667 de 2016 y Resolución 0981 de 2026 o aquella que las modifique, adicione o sustituya.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</si>
</sst>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quot;$&quot;\ * #,##0.00_-;_-&quot;$&quot;\ * &quot;-&quot;??_-;_-@_-"/>
    <numFmt numFmtId="43" formatCode="_-* #,##0.00_-;\-* #,##0.00_-;_-* &quot;-&quot;??_-;_-@_-"/>
    <numFmt numFmtId="164" formatCode="_-* #,##0_-;\-* #,##0_-;_-* &quot;-&quot;??_-;_-@_-"/>
  </numFmts>
  <fonts count="55"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10"/>
      <name val="Arial"/>
      <family val="2"/>
    </font>
    <font>
      <sz val="8"/>
      <name val="Arial"/>
      <family val="2"/>
    </font>
    <font>
      <sz val="8"/>
      <name val="Arial Narrow"/>
      <family val="2"/>
    </font>
    <font>
      <b/>
      <sz val="10"/>
      <name val="Arial Narrow"/>
      <family val="2"/>
    </font>
    <font>
      <b/>
      <sz val="8"/>
      <name val="Arial Narrow"/>
      <family val="2"/>
    </font>
    <font>
      <sz val="10"/>
      <name val="Arial Narrow"/>
      <family val="2"/>
    </font>
    <font>
      <b/>
      <sz val="10"/>
      <color theme="0"/>
      <name val="Arial Narrow"/>
      <family val="2"/>
    </font>
    <font>
      <sz val="10"/>
      <name val="Arial"/>
      <family val="2"/>
    </font>
    <font>
      <sz val="9"/>
      <name val="Arial Narrow"/>
      <family val="2"/>
    </font>
    <font>
      <i/>
      <sz val="9"/>
      <color theme="0" tint="-0.499984740745262"/>
      <name val="Arial Narrow"/>
      <family val="2"/>
    </font>
    <font>
      <i/>
      <sz val="10"/>
      <color theme="0" tint="-0.499984740745262"/>
      <name val="Arial Narrow"/>
      <family val="2"/>
    </font>
    <font>
      <i/>
      <sz val="8"/>
      <color theme="0" tint="-0.499984740745262"/>
      <name val="Arial Narrow"/>
      <family val="2"/>
    </font>
    <font>
      <i/>
      <sz val="10"/>
      <color theme="0" tint="-0.499984740745262"/>
      <name val="Arial"/>
      <family val="2"/>
    </font>
    <font>
      <b/>
      <sz val="10"/>
      <color theme="1"/>
      <name val="Arial Narrow"/>
      <family val="2"/>
    </font>
    <font>
      <b/>
      <sz val="8"/>
      <color theme="0"/>
      <name val="Arial Narrow"/>
      <family val="2"/>
    </font>
    <font>
      <u/>
      <sz val="11"/>
      <color theme="10"/>
      <name val="Calibri"/>
      <family val="2"/>
      <scheme val="minor"/>
    </font>
    <font>
      <sz val="12"/>
      <name val="Verdana"/>
      <family val="2"/>
    </font>
    <font>
      <b/>
      <sz val="16"/>
      <name val="Verdana"/>
      <family val="2"/>
    </font>
    <font>
      <sz val="14"/>
      <name val="Verdana"/>
      <family val="2"/>
    </font>
    <font>
      <sz val="12"/>
      <color theme="1"/>
      <name val="Verdana"/>
      <family val="2"/>
    </font>
    <font>
      <b/>
      <sz val="14"/>
      <name val="Verdana"/>
      <family val="2"/>
    </font>
    <font>
      <sz val="12"/>
      <color rgb="FF000000"/>
      <name val="Verdana"/>
      <family val="2"/>
    </font>
    <font>
      <sz val="12"/>
      <color rgb="FF006100"/>
      <name val="Verdana"/>
      <family val="2"/>
    </font>
    <font>
      <u/>
      <sz val="12"/>
      <color theme="10"/>
      <name val="Verdana"/>
      <family val="2"/>
    </font>
    <font>
      <sz val="10"/>
      <color theme="1"/>
      <name val="Verdana"/>
      <family val="2"/>
    </font>
    <font>
      <u/>
      <sz val="12"/>
      <color rgb="FF0563C1"/>
      <name val="Verdana"/>
      <family val="2"/>
    </font>
    <font>
      <b/>
      <sz val="12"/>
      <color rgb="FF000000"/>
      <name val="Verdana"/>
      <family val="2"/>
    </font>
    <font>
      <sz val="11"/>
      <color rgb="FF000000"/>
      <name val="Verdana"/>
      <family val="2"/>
    </font>
    <font>
      <b/>
      <sz val="12"/>
      <name val="Verdana"/>
      <family val="2"/>
    </font>
    <font>
      <b/>
      <sz val="12"/>
      <color theme="1"/>
      <name val="Verdana"/>
      <family val="2"/>
    </font>
    <font>
      <sz val="9"/>
      <color rgb="FF000000"/>
      <name val="Verdana"/>
      <family val="2"/>
    </font>
    <font>
      <sz val="11"/>
      <color theme="1"/>
      <name val="Verdana"/>
      <family val="2"/>
    </font>
    <font>
      <b/>
      <u/>
      <sz val="9"/>
      <color rgb="FF000000"/>
      <name val="Verdana"/>
      <family val="2"/>
    </font>
    <font>
      <sz val="10"/>
      <name val="Verdana"/>
      <family val="2"/>
    </font>
    <font>
      <sz val="14"/>
      <color rgb="FF000000"/>
      <name val="Verdana"/>
      <family val="2"/>
    </font>
    <font>
      <b/>
      <sz val="10"/>
      <color rgb="FF000000"/>
      <name val="Arial Narrow"/>
      <family val="2"/>
    </font>
    <font>
      <sz val="10"/>
      <color rgb="FF000000"/>
      <name val="Arial Narrow"/>
      <family val="2"/>
    </font>
    <font>
      <u/>
      <sz val="10"/>
      <color theme="10"/>
      <name val="Arial"/>
      <family val="2"/>
    </font>
    <font>
      <sz val="10"/>
      <name val="Arial"/>
      <family val="2"/>
    </font>
    <font>
      <u/>
      <sz val="10"/>
      <color theme="10"/>
      <name val="Arial Narrow"/>
      <family val="2"/>
    </font>
    <font>
      <sz val="10"/>
      <color theme="1"/>
      <name val="Arial"/>
      <family val="2"/>
    </font>
    <font>
      <sz val="10"/>
      <name val="Arial"/>
      <family val="2"/>
    </font>
    <font>
      <b/>
      <u/>
      <sz val="12"/>
      <color rgb="FF000000"/>
      <name val="Verdana"/>
      <family val="2"/>
    </font>
    <font>
      <u/>
      <sz val="10"/>
      <color theme="10"/>
      <name val="Verdana"/>
      <family val="2"/>
    </font>
    <font>
      <b/>
      <sz val="10"/>
      <color rgb="FF000000"/>
      <name val="Verdana"/>
      <family val="2"/>
    </font>
    <font>
      <b/>
      <sz val="10"/>
      <color theme="1"/>
      <name val="Verdana"/>
      <family val="2"/>
    </font>
    <font>
      <sz val="10"/>
      <color rgb="FF000000"/>
      <name val="Verdana"/>
      <family val="2"/>
    </font>
    <font>
      <b/>
      <sz val="12"/>
      <color rgb="FF000000"/>
      <name val="Verdana"/>
      <family val="2"/>
    </font>
    <font>
      <sz val="12"/>
      <color rgb="FF000000"/>
      <name val="Verdana"/>
      <family val="2"/>
    </font>
  </fonts>
  <fills count="22">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rgb="FF96BE55"/>
        <bgColor indexed="64"/>
      </patternFill>
    </fill>
    <fill>
      <patternFill patternType="solid">
        <fgColor rgb="FF4D4D4D"/>
        <bgColor indexed="64"/>
      </patternFill>
    </fill>
    <fill>
      <patternFill patternType="solid">
        <fgColor rgb="FFF2F2F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D9D9D9"/>
        <bgColor rgb="FF000000"/>
      </patternFill>
    </fill>
    <fill>
      <patternFill patternType="solid">
        <fgColor rgb="FFFFFF00"/>
        <bgColor rgb="FF000000"/>
      </patternFill>
    </fill>
    <fill>
      <patternFill patternType="solid">
        <fgColor theme="0"/>
        <bgColor rgb="FF000000"/>
      </patternFill>
    </fill>
    <fill>
      <patternFill patternType="solid">
        <fgColor rgb="FFD9D9D9"/>
        <bgColor indexed="64"/>
      </patternFill>
    </fill>
    <fill>
      <patternFill patternType="solid">
        <fgColor rgb="FFE1E1E1"/>
        <bgColor indexed="6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0" tint="-4.9989318521683403E-2"/>
        <bgColor indexed="64"/>
      </patternFill>
    </fill>
  </fills>
  <borders count="73">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bottom/>
      <diagonal/>
    </border>
    <border>
      <left/>
      <right style="thin">
        <color indexed="64"/>
      </right>
      <top/>
      <bottom/>
      <diagonal/>
    </border>
    <border>
      <left style="hair">
        <color indexed="64"/>
      </left>
      <right style="hair">
        <color indexed="64"/>
      </right>
      <top style="hair">
        <color indexed="64"/>
      </top>
      <bottom style="hair">
        <color indexed="64"/>
      </bottom>
      <diagonal/>
    </border>
    <border>
      <left/>
      <right/>
      <top style="dotted">
        <color indexed="64"/>
      </top>
      <bottom style="thin">
        <color auto="1"/>
      </bottom>
      <diagonal/>
    </border>
    <border>
      <left style="thin">
        <color auto="1"/>
      </left>
      <right/>
      <top style="dotted">
        <color indexed="64"/>
      </top>
      <bottom style="thin">
        <color auto="1"/>
      </bottom>
      <diagonal/>
    </border>
    <border>
      <left/>
      <right style="thin">
        <color auto="1"/>
      </right>
      <top style="dotted">
        <color indexed="64"/>
      </top>
      <bottom style="thin">
        <color auto="1"/>
      </bottom>
      <diagonal/>
    </border>
    <border>
      <left/>
      <right/>
      <top style="thin">
        <color auto="1"/>
      </top>
      <bottom style="dotted">
        <color indexed="64"/>
      </bottom>
      <diagonal/>
    </border>
    <border>
      <left style="thin">
        <color auto="1"/>
      </left>
      <right/>
      <top style="dotted">
        <color indexed="64"/>
      </top>
      <bottom/>
      <diagonal/>
    </border>
    <border>
      <left/>
      <right/>
      <top style="dotted">
        <color indexed="64"/>
      </top>
      <bottom style="dotted">
        <color indexed="64"/>
      </bottom>
      <diagonal/>
    </border>
    <border>
      <left/>
      <right style="thin">
        <color auto="1"/>
      </right>
      <top style="dotted">
        <color indexed="64"/>
      </top>
      <bottom style="dotted">
        <color indexed="64"/>
      </bottom>
      <diagonal/>
    </border>
    <border>
      <left style="dotted">
        <color indexed="64"/>
      </left>
      <right/>
      <top style="dotted">
        <color indexed="64"/>
      </top>
      <bottom style="dotted">
        <color indexed="64"/>
      </bottom>
      <diagonal/>
    </border>
    <border>
      <left/>
      <right style="dotted">
        <color indexed="64"/>
      </right>
      <top style="thin">
        <color auto="1"/>
      </top>
      <bottom/>
      <diagonal/>
    </border>
    <border>
      <left/>
      <right style="dotted">
        <color indexed="64"/>
      </right>
      <top/>
      <bottom/>
      <diagonal/>
    </border>
    <border>
      <left/>
      <right style="dotted">
        <color indexed="64"/>
      </right>
      <top style="dotted">
        <color indexed="64"/>
      </top>
      <bottom/>
      <diagonal/>
    </border>
    <border>
      <left style="thin">
        <color auto="1"/>
      </left>
      <right/>
      <top/>
      <bottom style="dotted">
        <color indexed="64"/>
      </bottom>
      <diagonal/>
    </border>
    <border>
      <left/>
      <right style="dotted">
        <color indexed="64"/>
      </right>
      <top/>
      <bottom style="dotted">
        <color indexed="64"/>
      </bottom>
      <diagonal/>
    </border>
    <border>
      <left style="dotted">
        <color indexed="64"/>
      </left>
      <right/>
      <top style="dotted">
        <color indexed="64"/>
      </top>
      <bottom style="thin">
        <color indexed="64"/>
      </bottom>
      <diagonal/>
    </border>
    <border>
      <left/>
      <right/>
      <top style="hair">
        <color indexed="64"/>
      </top>
      <bottom style="thin">
        <color auto="1"/>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top style="thin">
        <color auto="1"/>
      </top>
      <bottom style="hair">
        <color indexed="64"/>
      </bottom>
      <diagonal/>
    </border>
    <border>
      <left style="thin">
        <color auto="1"/>
      </left>
      <right style="hair">
        <color indexed="64"/>
      </right>
      <top style="hair">
        <color indexed="64"/>
      </top>
      <bottom style="hair">
        <color indexed="64"/>
      </bottom>
      <diagonal/>
    </border>
    <border>
      <left style="thin">
        <color auto="1"/>
      </left>
      <right/>
      <top style="hair">
        <color indexed="64"/>
      </top>
      <bottom style="hair">
        <color indexed="64"/>
      </bottom>
      <diagonal/>
    </border>
    <border>
      <left style="hair">
        <color indexed="64"/>
      </left>
      <right style="hair">
        <color indexed="64"/>
      </right>
      <top style="hair">
        <color indexed="64"/>
      </top>
      <bottom/>
      <diagonal/>
    </border>
    <border>
      <left style="thin">
        <color auto="1"/>
      </left>
      <right/>
      <top style="hair">
        <color indexed="64"/>
      </top>
      <bottom style="thin">
        <color auto="1"/>
      </bottom>
      <diagonal/>
    </border>
    <border>
      <left/>
      <right style="thin">
        <color auto="1"/>
      </right>
      <top style="hair">
        <color indexed="64"/>
      </top>
      <bottom style="thin">
        <color auto="1"/>
      </bottom>
      <diagonal/>
    </border>
    <border>
      <left style="hair">
        <color indexed="64"/>
      </left>
      <right/>
      <top/>
      <bottom style="hair">
        <color indexed="64"/>
      </bottom>
      <diagonal/>
    </border>
    <border>
      <left style="hair">
        <color indexed="64"/>
      </left>
      <right/>
      <top style="hair">
        <color indexed="64"/>
      </top>
      <bottom/>
      <diagonal/>
    </border>
    <border>
      <left/>
      <right style="thin">
        <color indexed="64"/>
      </right>
      <top style="hair">
        <color indexed="64"/>
      </top>
      <bottom style="hair">
        <color indexed="64"/>
      </bottom>
      <diagonal/>
    </border>
    <border>
      <left/>
      <right style="thin">
        <color auto="1"/>
      </right>
      <top style="hair">
        <color indexed="64"/>
      </top>
      <bottom/>
      <diagonal/>
    </border>
    <border>
      <left/>
      <right/>
      <top/>
      <bottom style="hair">
        <color indexed="64"/>
      </bottom>
      <diagonal/>
    </border>
    <border>
      <left style="hair">
        <color indexed="64"/>
      </left>
      <right style="thin">
        <color auto="1"/>
      </right>
      <top style="thin">
        <color auto="1"/>
      </top>
      <bottom style="hair">
        <color indexed="64"/>
      </bottom>
      <diagonal/>
    </border>
    <border>
      <left style="hair">
        <color indexed="64"/>
      </left>
      <right/>
      <top style="thin">
        <color auto="1"/>
      </top>
      <bottom style="hair">
        <color indexed="64"/>
      </bottom>
      <diagonal/>
    </border>
    <border>
      <left/>
      <right/>
      <top style="thin">
        <color auto="1"/>
      </top>
      <bottom style="hair">
        <color indexed="64"/>
      </bottom>
      <diagonal/>
    </border>
    <border>
      <left/>
      <right style="thin">
        <color auto="1"/>
      </right>
      <top style="thin">
        <color auto="1"/>
      </top>
      <bottom style="hair">
        <color indexed="64"/>
      </bottom>
      <diagonal/>
    </border>
    <border>
      <left style="hair">
        <color indexed="64"/>
      </left>
      <right style="thin">
        <color indexed="64"/>
      </right>
      <top style="hair">
        <color indexed="64"/>
      </top>
      <bottom style="hair">
        <color indexed="64"/>
      </bottom>
      <diagonal/>
    </border>
    <border>
      <left style="thin">
        <color auto="1"/>
      </left>
      <right style="hair">
        <color indexed="64"/>
      </right>
      <top style="thin">
        <color auto="1"/>
      </top>
      <bottom style="hair">
        <color indexed="64"/>
      </bottom>
      <diagonal/>
    </border>
    <border>
      <left style="thin">
        <color auto="1"/>
      </left>
      <right/>
      <top style="hair">
        <color indexed="64"/>
      </top>
      <bottom/>
      <diagonal/>
    </border>
    <border>
      <left/>
      <right/>
      <top style="hair">
        <color indexed="64"/>
      </top>
      <bottom/>
      <diagonal/>
    </border>
    <border>
      <left/>
      <right style="hair">
        <color indexed="64"/>
      </right>
      <top style="thin">
        <color auto="1"/>
      </top>
      <bottom style="hair">
        <color indexed="64"/>
      </bottom>
      <diagonal/>
    </border>
    <border>
      <left style="hair">
        <color indexed="64"/>
      </left>
      <right style="thin">
        <color auto="1"/>
      </right>
      <top style="hair">
        <color indexed="64"/>
      </top>
      <bottom/>
      <diagonal/>
    </border>
    <border>
      <left style="thin">
        <color auto="1"/>
      </left>
      <right style="hair">
        <color indexed="64"/>
      </right>
      <top style="hair">
        <color indexed="64"/>
      </top>
      <bottom/>
      <diagonal/>
    </border>
    <border>
      <left style="thin">
        <color auto="1"/>
      </left>
      <right style="thin">
        <color auto="1"/>
      </right>
      <top style="hair">
        <color indexed="64"/>
      </top>
      <bottom style="thin">
        <color auto="1"/>
      </bottom>
      <diagonal/>
    </border>
    <border>
      <left style="hair">
        <color indexed="64"/>
      </left>
      <right/>
      <top style="hair">
        <color indexed="64"/>
      </top>
      <bottom style="thin">
        <color indexed="64"/>
      </bottom>
      <diagonal/>
    </border>
    <border>
      <left style="dotted">
        <color indexed="64"/>
      </left>
      <right/>
      <top style="thin">
        <color auto="1"/>
      </top>
      <bottom style="dotted">
        <color indexed="64"/>
      </bottom>
      <diagonal/>
    </border>
    <border>
      <left/>
      <right style="thin">
        <color auto="1"/>
      </right>
      <top style="thin">
        <color auto="1"/>
      </top>
      <bottom style="dotted">
        <color indexed="64"/>
      </bottom>
      <diagonal/>
    </border>
    <border>
      <left/>
      <right style="dotted">
        <color indexed="64"/>
      </right>
      <top style="thin">
        <color auto="1"/>
      </top>
      <bottom style="dotted">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thin">
        <color auto="1"/>
      </bottom>
      <diagonal/>
    </border>
    <border>
      <left style="medium">
        <color indexed="64"/>
      </left>
      <right/>
      <top style="medium">
        <color indexed="64"/>
      </top>
      <bottom/>
      <diagonal/>
    </border>
    <border>
      <left style="medium">
        <color indexed="64"/>
      </left>
      <right/>
      <top/>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right style="thin">
        <color rgb="FF000000"/>
      </right>
      <top style="thin">
        <color indexed="64"/>
      </top>
      <bottom/>
      <diagonal/>
    </border>
    <border>
      <left/>
      <right/>
      <top style="thin">
        <color theme="0"/>
      </top>
      <bottom style="thin">
        <color theme="0"/>
      </bottom>
      <diagonal/>
    </border>
    <border>
      <left/>
      <right/>
      <top style="thin">
        <color theme="0"/>
      </top>
      <bottom/>
      <diagonal/>
    </border>
    <border>
      <left/>
      <right style="thin">
        <color rgb="FF000000"/>
      </right>
      <top/>
      <bottom style="thin">
        <color rgb="FF000000"/>
      </bottom>
      <diagonal/>
    </border>
    <border>
      <left style="thin">
        <color indexed="64"/>
      </left>
      <right/>
      <top/>
      <bottom style="thin">
        <color rgb="FF000000"/>
      </bottom>
      <diagonal/>
    </border>
    <border>
      <left/>
      <right/>
      <top/>
      <bottom style="thin">
        <color rgb="FF000000"/>
      </bottom>
      <diagonal/>
    </border>
    <border>
      <left style="thin">
        <color auto="1"/>
      </left>
      <right style="thin">
        <color auto="1"/>
      </right>
      <top/>
      <bottom style="thin">
        <color auto="1"/>
      </bottom>
      <diagonal/>
    </border>
    <border>
      <left/>
      <right/>
      <top style="medium">
        <color indexed="64"/>
      </top>
      <bottom/>
      <diagonal/>
    </border>
  </borders>
  <cellStyleXfs count="21">
    <xf numFmtId="0" fontId="0" fillId="0" borderId="0"/>
    <xf numFmtId="0" fontId="4" fillId="0" borderId="0"/>
    <xf numFmtId="0" fontId="13" fillId="0" borderId="0"/>
    <xf numFmtId="0" fontId="21" fillId="0" borderId="0" applyNumberFormat="0" applyFill="0" applyBorder="0" applyAlignment="0" applyProtection="0"/>
    <xf numFmtId="9" fontId="4" fillId="0" borderId="0" applyFont="0" applyFill="0" applyBorder="0" applyAlignment="0" applyProtection="0"/>
    <xf numFmtId="0" fontId="4" fillId="0" borderId="0"/>
    <xf numFmtId="9" fontId="13"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3" fillId="0" borderId="0" applyNumberFormat="0" applyFill="0" applyBorder="0" applyAlignment="0" applyProtection="0"/>
    <xf numFmtId="9" fontId="3" fillId="0" borderId="0" applyFont="0" applyFill="0" applyBorder="0" applyAlignment="0" applyProtection="0"/>
    <xf numFmtId="44" fontId="3" fillId="0" borderId="0" applyFont="0" applyFill="0" applyBorder="0" applyAlignment="0" applyProtection="0"/>
    <xf numFmtId="43" fontId="44" fillId="0" borderId="0" applyFont="0" applyFill="0" applyBorder="0" applyAlignment="0" applyProtection="0"/>
    <xf numFmtId="0" fontId="2" fillId="0" borderId="0"/>
    <xf numFmtId="9" fontId="47" fillId="0" borderId="0" applyFont="0" applyFill="0" applyBorder="0" applyAlignment="0" applyProtection="0"/>
    <xf numFmtId="0" fontId="1" fillId="0" borderId="0"/>
    <xf numFmtId="9" fontId="1" fillId="0" borderId="0" applyFont="0" applyFill="0" applyBorder="0" applyAlignment="0" applyProtection="0"/>
    <xf numFmtId="0" fontId="1" fillId="0" borderId="0"/>
  </cellStyleXfs>
  <cellXfs count="465">
    <xf numFmtId="0" fontId="0" fillId="0" borderId="0" xfId="0"/>
    <xf numFmtId="0" fontId="5" fillId="0" borderId="0" xfId="0" applyFont="1" applyAlignment="1">
      <alignment horizontal="center" vertical="center" wrapText="1"/>
    </xf>
    <xf numFmtId="0" fontId="6" fillId="0" borderId="0" xfId="0" applyFont="1"/>
    <xf numFmtId="0" fontId="0" fillId="0" borderId="0" xfId="0" applyAlignment="1">
      <alignment horizontal="center"/>
    </xf>
    <xf numFmtId="0" fontId="11" fillId="0" borderId="9" xfId="0" applyFont="1" applyBorder="1" applyAlignment="1">
      <alignment horizontal="left" vertical="center" wrapText="1"/>
    </xf>
    <xf numFmtId="0" fontId="11" fillId="0" borderId="5" xfId="0" quotePrefix="1" applyFont="1" applyBorder="1" applyAlignment="1">
      <alignment horizontal="left" vertical="center" wrapText="1"/>
    </xf>
    <xf numFmtId="0" fontId="11" fillId="0" borderId="9" xfId="0" applyFont="1" applyBorder="1" applyAlignment="1">
      <alignment vertical="center" wrapText="1"/>
    </xf>
    <xf numFmtId="0" fontId="11" fillId="0" borderId="1" xfId="0" applyFont="1" applyBorder="1" applyAlignment="1">
      <alignment vertical="center" wrapText="1"/>
    </xf>
    <xf numFmtId="0" fontId="11" fillId="0" borderId="6" xfId="0" quotePrefix="1" applyFont="1" applyBorder="1" applyAlignment="1">
      <alignment vertical="center" wrapText="1"/>
    </xf>
    <xf numFmtId="0" fontId="11" fillId="0" borderId="5" xfId="0" quotePrefix="1" applyFont="1" applyBorder="1" applyAlignment="1">
      <alignment vertical="center" wrapText="1"/>
    </xf>
    <xf numFmtId="0" fontId="11" fillId="0" borderId="7" xfId="0" quotePrefix="1" applyFont="1" applyBorder="1" applyAlignment="1">
      <alignment horizontal="left" vertical="center" wrapText="1"/>
    </xf>
    <xf numFmtId="0" fontId="11" fillId="0" borderId="11" xfId="0" quotePrefix="1" applyFont="1" applyBorder="1" applyAlignment="1">
      <alignment horizontal="left" vertical="center" wrapText="1"/>
    </xf>
    <xf numFmtId="0" fontId="11" fillId="0" borderId="12" xfId="0" quotePrefix="1" applyFont="1" applyBorder="1" applyAlignment="1">
      <alignment horizontal="left" vertical="center" wrapText="1"/>
    </xf>
    <xf numFmtId="0" fontId="11" fillId="0" borderId="8" xfId="0" applyFont="1" applyBorder="1" applyAlignment="1">
      <alignment vertical="center" wrapText="1"/>
    </xf>
    <xf numFmtId="0" fontId="11" fillId="0" borderId="10" xfId="0" applyFont="1" applyBorder="1" applyAlignment="1">
      <alignment vertical="center" wrapText="1"/>
    </xf>
    <xf numFmtId="0" fontId="11" fillId="0" borderId="13" xfId="0" quotePrefix="1" applyFont="1" applyBorder="1" applyAlignment="1">
      <alignment horizontal="center" vertical="center" wrapText="1"/>
    </xf>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0" fontId="0" fillId="8" borderId="0" xfId="0" applyFill="1"/>
    <xf numFmtId="0" fontId="5" fillId="2" borderId="0" xfId="0" applyFont="1" applyFill="1" applyAlignment="1">
      <alignment horizontal="center" vertical="center" wrapText="1"/>
    </xf>
    <xf numFmtId="0" fontId="6" fillId="2" borderId="0" xfId="0" applyFont="1" applyFill="1"/>
    <xf numFmtId="0" fontId="0" fillId="2" borderId="0" xfId="0" applyFill="1"/>
    <xf numFmtId="0" fontId="11" fillId="2" borderId="5" xfId="0" quotePrefix="1" applyFont="1" applyFill="1" applyBorder="1" applyAlignment="1">
      <alignment horizontal="left" vertical="center" wrapText="1"/>
    </xf>
    <xf numFmtId="0" fontId="11" fillId="2" borderId="7" xfId="0" quotePrefix="1" applyFont="1" applyFill="1" applyBorder="1" applyAlignment="1">
      <alignment horizontal="left" vertical="center" wrapText="1"/>
    </xf>
    <xf numFmtId="0" fontId="11" fillId="2" borderId="12" xfId="0" quotePrefix="1" applyFont="1" applyFill="1" applyBorder="1" applyAlignment="1">
      <alignment horizontal="left" vertical="center" wrapText="1"/>
    </xf>
    <xf numFmtId="0" fontId="11" fillId="2" borderId="9" xfId="0" applyFont="1" applyFill="1" applyBorder="1" applyAlignment="1">
      <alignment vertical="center" wrapText="1"/>
    </xf>
    <xf numFmtId="0" fontId="11" fillId="2" borderId="10" xfId="0" applyFont="1" applyFill="1" applyBorder="1" applyAlignment="1">
      <alignment vertical="center" wrapText="1"/>
    </xf>
    <xf numFmtId="0" fontId="11" fillId="2" borderId="5" xfId="0" applyFont="1" applyFill="1" applyBorder="1" applyAlignment="1">
      <alignment vertical="center" wrapText="1"/>
    </xf>
    <xf numFmtId="0" fontId="11" fillId="0" borderId="32" xfId="0" applyFont="1" applyBorder="1" applyAlignment="1">
      <alignment horizontal="center" vertical="center" wrapText="1"/>
    </xf>
    <xf numFmtId="0" fontId="11" fillId="2" borderId="5" xfId="0" applyFont="1" applyFill="1" applyBorder="1" applyAlignment="1">
      <alignment horizontal="center" vertical="center" wrapText="1"/>
    </xf>
    <xf numFmtId="0" fontId="12" fillId="2" borderId="5" xfId="0" applyFont="1" applyFill="1" applyBorder="1" applyAlignment="1">
      <alignment horizontal="left" vertical="center" wrapText="1"/>
    </xf>
    <xf numFmtId="0" fontId="11" fillId="0" borderId="12" xfId="0" applyFont="1" applyBorder="1" applyAlignment="1">
      <alignment horizontal="center" vertical="center" wrapText="1"/>
    </xf>
    <xf numFmtId="0" fontId="11" fillId="2" borderId="13" xfId="0" applyFont="1" applyFill="1" applyBorder="1" applyAlignment="1">
      <alignment horizontal="center" vertical="center" wrapText="1"/>
    </xf>
    <xf numFmtId="0" fontId="12" fillId="2" borderId="30" xfId="0" applyFont="1" applyFill="1" applyBorder="1" applyAlignment="1">
      <alignment horizontal="left" vertical="center" wrapText="1"/>
    </xf>
    <xf numFmtId="0" fontId="11" fillId="2" borderId="31" xfId="0" applyFont="1" applyFill="1" applyBorder="1" applyAlignment="1">
      <alignment vertical="center" wrapText="1"/>
    </xf>
    <xf numFmtId="0" fontId="11" fillId="2" borderId="38" xfId="0" applyFont="1" applyFill="1" applyBorder="1" applyAlignment="1">
      <alignment horizontal="center" vertical="center" wrapText="1"/>
    </xf>
    <xf numFmtId="0" fontId="11" fillId="2" borderId="42" xfId="0" applyFont="1" applyFill="1" applyBorder="1" applyAlignment="1">
      <alignment horizontal="center" vertical="center" wrapText="1"/>
    </xf>
    <xf numFmtId="0" fontId="12" fillId="2" borderId="31" xfId="0" applyFont="1" applyFill="1" applyBorder="1" applyAlignment="1">
      <alignment horizontal="left" vertical="center" wrapText="1"/>
    </xf>
    <xf numFmtId="0" fontId="11" fillId="2" borderId="29" xfId="0" applyFont="1" applyFill="1" applyBorder="1" applyAlignment="1">
      <alignment horizontal="center" vertical="center" wrapText="1"/>
    </xf>
    <xf numFmtId="0" fontId="11" fillId="2" borderId="31" xfId="0" applyFont="1" applyFill="1" applyBorder="1" applyAlignment="1">
      <alignment horizontal="center" vertical="center" wrapText="1"/>
    </xf>
    <xf numFmtId="0" fontId="11" fillId="2" borderId="40" xfId="0" applyFont="1" applyFill="1" applyBorder="1" applyAlignment="1">
      <alignment horizontal="center" vertical="center" wrapText="1"/>
    </xf>
    <xf numFmtId="0" fontId="13" fillId="6" borderId="0" xfId="0" applyFont="1" applyFill="1"/>
    <xf numFmtId="0" fontId="13" fillId="5" borderId="0" xfId="0" applyFont="1" applyFill="1"/>
    <xf numFmtId="0" fontId="11" fillId="0" borderId="28" xfId="0" quotePrefix="1" applyFont="1" applyBorder="1" applyAlignment="1">
      <alignment horizontal="center" vertical="center" wrapText="1"/>
    </xf>
    <xf numFmtId="0" fontId="11" fillId="0" borderId="9" xfId="0" quotePrefix="1" applyFont="1" applyBorder="1" applyAlignment="1">
      <alignment horizontal="center" vertical="center" wrapText="1"/>
    </xf>
    <xf numFmtId="0" fontId="11" fillId="0" borderId="37" xfId="0" quotePrefix="1" applyFont="1" applyBorder="1" applyAlignment="1">
      <alignment horizontal="center" vertical="center" wrapText="1"/>
    </xf>
    <xf numFmtId="0" fontId="11" fillId="0" borderId="55" xfId="0" quotePrefix="1" applyFont="1" applyBorder="1" applyAlignment="1">
      <alignment horizontal="center" vertical="center" wrapText="1"/>
    </xf>
    <xf numFmtId="0" fontId="9" fillId="9" borderId="1" xfId="0" applyFont="1" applyFill="1" applyBorder="1" applyAlignment="1">
      <alignment horizontal="center" vertical="center" wrapText="1"/>
    </xf>
    <xf numFmtId="0" fontId="9" fillId="11" borderId="6" xfId="0" applyFont="1" applyFill="1" applyBorder="1" applyAlignment="1">
      <alignment vertical="center"/>
    </xf>
    <xf numFmtId="0" fontId="9" fillId="11" borderId="5" xfId="0" applyFont="1" applyFill="1" applyBorder="1" applyAlignment="1">
      <alignment vertical="center"/>
    </xf>
    <xf numFmtId="0" fontId="9" fillId="11" borderId="7" xfId="0" applyFont="1" applyFill="1" applyBorder="1" applyAlignment="1">
      <alignment vertical="center"/>
    </xf>
    <xf numFmtId="0" fontId="9" fillId="11" borderId="3" xfId="0" applyFont="1" applyFill="1" applyBorder="1" applyAlignment="1">
      <alignment vertical="center"/>
    </xf>
    <xf numFmtId="0" fontId="9" fillId="11" borderId="2" xfId="0" applyFont="1" applyFill="1" applyBorder="1" applyAlignment="1">
      <alignment vertical="center"/>
    </xf>
    <xf numFmtId="0" fontId="9" fillId="11" borderId="4" xfId="0" applyFont="1" applyFill="1" applyBorder="1" applyAlignment="1">
      <alignment vertical="center"/>
    </xf>
    <xf numFmtId="0" fontId="9" fillId="11" borderId="8" xfId="0" applyFont="1" applyFill="1" applyBorder="1" applyAlignment="1">
      <alignment vertical="center"/>
    </xf>
    <xf numFmtId="0" fontId="9" fillId="11" borderId="9" xfId="0" applyFont="1" applyFill="1" applyBorder="1" applyAlignment="1">
      <alignment vertical="center"/>
    </xf>
    <xf numFmtId="0" fontId="9" fillId="11" borderId="10" xfId="0" applyFont="1" applyFill="1" applyBorder="1" applyAlignment="1">
      <alignment vertical="center"/>
    </xf>
    <xf numFmtId="0" fontId="9" fillId="9" borderId="13" xfId="0" applyFont="1" applyFill="1" applyBorder="1" applyAlignment="1">
      <alignment horizontal="center" vertical="center" wrapText="1"/>
    </xf>
    <xf numFmtId="0" fontId="9" fillId="9" borderId="35" xfId="0" applyFont="1" applyFill="1" applyBorder="1" applyAlignment="1">
      <alignment horizontal="center" vertical="center" wrapText="1"/>
    </xf>
    <xf numFmtId="0" fontId="11" fillId="0" borderId="0" xfId="0" applyFont="1" applyAlignment="1">
      <alignment horizontal="center" vertical="center" wrapText="1"/>
    </xf>
    <xf numFmtId="0" fontId="11" fillId="2" borderId="0" xfId="0" applyFont="1" applyFill="1" applyAlignment="1">
      <alignment horizontal="center" vertical="center" wrapText="1"/>
    </xf>
    <xf numFmtId="0" fontId="12" fillId="2" borderId="0" xfId="0" applyFont="1" applyFill="1" applyAlignment="1">
      <alignment horizontal="left" vertical="center" wrapText="1"/>
    </xf>
    <xf numFmtId="0" fontId="11" fillId="0" borderId="0" xfId="0" quotePrefix="1" applyFont="1" applyAlignment="1">
      <alignment horizontal="left" vertical="center" wrapText="1"/>
    </xf>
    <xf numFmtId="0" fontId="11" fillId="0" borderId="0" xfId="0" applyFont="1" applyAlignment="1">
      <alignment vertical="center" wrapText="1"/>
    </xf>
    <xf numFmtId="0" fontId="11" fillId="2" borderId="0" xfId="0" quotePrefix="1" applyFont="1" applyFill="1" applyAlignment="1">
      <alignment horizontal="left" vertical="center" wrapText="1"/>
    </xf>
    <xf numFmtId="0" fontId="22" fillId="0" borderId="61" xfId="1" applyFont="1" applyBorder="1" applyAlignment="1" applyProtection="1">
      <alignment vertical="center" wrapText="1"/>
      <protection locked="0"/>
    </xf>
    <xf numFmtId="0" fontId="22" fillId="0" borderId="0" xfId="1" applyFont="1" applyAlignment="1" applyProtection="1">
      <alignment vertical="center" wrapText="1"/>
      <protection locked="0"/>
    </xf>
    <xf numFmtId="0" fontId="24" fillId="0" borderId="62" xfId="1" applyFont="1" applyBorder="1" applyAlignment="1" applyProtection="1">
      <alignment vertical="center"/>
      <protection locked="0"/>
    </xf>
    <xf numFmtId="0" fontId="24" fillId="0" borderId="0" xfId="1" applyFont="1" applyAlignment="1" applyProtection="1">
      <alignment vertical="center"/>
      <protection locked="0"/>
    </xf>
    <xf numFmtId="0" fontId="25" fillId="0" borderId="0" xfId="1" applyFont="1" applyAlignment="1" applyProtection="1">
      <alignment vertical="center"/>
      <protection locked="0"/>
    </xf>
    <xf numFmtId="0" fontId="25" fillId="0" borderId="62" xfId="1" applyFont="1" applyBorder="1" applyAlignment="1" applyProtection="1">
      <alignment vertical="center"/>
      <protection locked="0"/>
    </xf>
    <xf numFmtId="0" fontId="29" fillId="0" borderId="0" xfId="3" applyFont="1" applyFill="1" applyBorder="1" applyAlignment="1" applyProtection="1">
      <alignment vertical="center"/>
      <protection locked="0"/>
    </xf>
    <xf numFmtId="0" fontId="25" fillId="0" borderId="0" xfId="1" applyFont="1" applyAlignment="1" applyProtection="1">
      <alignment horizontal="center" vertical="center"/>
      <protection locked="0"/>
    </xf>
    <xf numFmtId="0" fontId="37" fillId="0" borderId="0" xfId="11" applyFont="1" applyAlignment="1" applyProtection="1">
      <alignment vertical="center"/>
      <protection locked="0"/>
    </xf>
    <xf numFmtId="0" fontId="32" fillId="0" borderId="0" xfId="1" applyFont="1" applyAlignment="1">
      <alignment vertical="center" wrapText="1"/>
    </xf>
    <xf numFmtId="14" fontId="27" fillId="0" borderId="0" xfId="6" applyNumberFormat="1" applyFont="1" applyFill="1" applyBorder="1" applyAlignment="1" applyProtection="1">
      <alignment vertical="center" wrapText="1"/>
      <protection locked="0"/>
    </xf>
    <xf numFmtId="0" fontId="35" fillId="0" borderId="0" xfId="7" applyFont="1" applyAlignment="1">
      <alignment vertical="center" wrapText="1"/>
    </xf>
    <xf numFmtId="0" fontId="35" fillId="0" borderId="0" xfId="7" applyFont="1" applyAlignment="1">
      <alignment vertical="center"/>
    </xf>
    <xf numFmtId="9" fontId="25" fillId="0" borderId="0" xfId="8" applyFont="1" applyFill="1" applyBorder="1" applyAlignment="1" applyProtection="1">
      <alignment vertical="center"/>
      <protection locked="0"/>
    </xf>
    <xf numFmtId="9" fontId="34" fillId="0" borderId="0" xfId="7" applyNumberFormat="1" applyFont="1" applyAlignment="1">
      <alignment vertical="center"/>
    </xf>
    <xf numFmtId="9" fontId="25" fillId="0" borderId="0" xfId="6" applyFont="1" applyFill="1" applyBorder="1" applyAlignment="1" applyProtection="1">
      <alignment vertical="center"/>
      <protection locked="0"/>
    </xf>
    <xf numFmtId="0" fontId="22" fillId="0" borderId="0" xfId="7" applyFont="1" applyAlignment="1" applyProtection="1">
      <alignment vertical="center"/>
      <protection locked="0"/>
    </xf>
    <xf numFmtId="14" fontId="22" fillId="0" borderId="0" xfId="7" applyNumberFormat="1" applyFont="1" applyAlignment="1" applyProtection="1">
      <alignment vertical="center"/>
      <protection locked="0"/>
    </xf>
    <xf numFmtId="9" fontId="27" fillId="0" borderId="0" xfId="13" applyFont="1" applyFill="1" applyBorder="1" applyAlignment="1" applyProtection="1">
      <alignment vertical="center" wrapText="1"/>
    </xf>
    <xf numFmtId="0" fontId="26" fillId="0" borderId="0" xfId="1" applyFont="1" applyAlignment="1">
      <alignment horizontal="left" vertical="center" wrapText="1"/>
    </xf>
    <xf numFmtId="0" fontId="25" fillId="0" borderId="0" xfId="1" applyFont="1" applyAlignment="1">
      <alignment vertical="center"/>
    </xf>
    <xf numFmtId="0" fontId="27" fillId="0" borderId="0" xfId="1" applyFont="1" applyAlignment="1">
      <alignment vertical="center"/>
    </xf>
    <xf numFmtId="0" fontId="27" fillId="0" borderId="0" xfId="1" applyFont="1" applyAlignment="1">
      <alignment horizontal="center" vertical="center"/>
    </xf>
    <xf numFmtId="0" fontId="25" fillId="12" borderId="0" xfId="1" applyFont="1" applyFill="1" applyAlignment="1">
      <alignment vertical="center"/>
    </xf>
    <xf numFmtId="0" fontId="27" fillId="0" borderId="0" xfId="1" applyFont="1" applyAlignment="1">
      <alignment horizontal="right" vertical="center"/>
    </xf>
    <xf numFmtId="0" fontId="28" fillId="0" borderId="0" xfId="1" applyFont="1" applyAlignment="1">
      <alignment vertical="center"/>
    </xf>
    <xf numFmtId="9" fontId="25" fillId="0" borderId="0" xfId="1" applyNumberFormat="1" applyFont="1" applyAlignment="1">
      <alignment horizontal="center" vertical="center"/>
    </xf>
    <xf numFmtId="0" fontId="25" fillId="13" borderId="0" xfId="1" applyFont="1" applyFill="1" applyAlignment="1">
      <alignment vertical="center"/>
    </xf>
    <xf numFmtId="0" fontId="25" fillId="0" borderId="0" xfId="1" applyFont="1" applyAlignment="1">
      <alignment horizontal="right" vertical="center"/>
    </xf>
    <xf numFmtId="0" fontId="25" fillId="0" borderId="0" xfId="1" applyFont="1" applyAlignment="1">
      <alignment horizontal="center" vertical="center"/>
    </xf>
    <xf numFmtId="0" fontId="31" fillId="0" borderId="0" xfId="1" applyFont="1" applyAlignment="1" applyProtection="1">
      <alignment vertical="center"/>
      <protection locked="0"/>
    </xf>
    <xf numFmtId="0" fontId="27" fillId="0" borderId="0" xfId="1" applyFont="1" applyAlignment="1" applyProtection="1">
      <alignment horizontal="center" vertical="center"/>
      <protection locked="0"/>
    </xf>
    <xf numFmtId="0" fontId="27" fillId="0" borderId="0" xfId="1" applyFont="1" applyAlignment="1" applyProtection="1">
      <alignment vertical="center"/>
      <protection locked="0"/>
    </xf>
    <xf numFmtId="0" fontId="27" fillId="0" borderId="0" xfId="1" applyFont="1" applyAlignment="1" applyProtection="1">
      <alignment horizontal="right" vertical="center"/>
      <protection locked="0"/>
    </xf>
    <xf numFmtId="0" fontId="27" fillId="0" borderId="0" xfId="1" applyFont="1" applyAlignment="1" applyProtection="1">
      <alignment horizontal="center" vertical="center" wrapText="1"/>
      <protection locked="0"/>
    </xf>
    <xf numFmtId="0" fontId="32" fillId="0" borderId="0" xfId="11" applyFont="1" applyAlignment="1">
      <alignment vertical="center" wrapText="1"/>
    </xf>
    <xf numFmtId="0" fontId="25" fillId="0" borderId="0" xfId="11" applyFont="1"/>
    <xf numFmtId="0" fontId="27" fillId="0" borderId="0" xfId="11" applyFont="1" applyAlignment="1">
      <alignment vertical="center" wrapText="1"/>
    </xf>
    <xf numFmtId="0" fontId="27" fillId="0" borderId="0" xfId="11" applyFont="1" applyAlignment="1">
      <alignment horizontal="center" vertical="center" wrapText="1"/>
    </xf>
    <xf numFmtId="0" fontId="27" fillId="0" borderId="0" xfId="11" applyFont="1" applyAlignment="1">
      <alignment vertical="top" wrapText="1"/>
    </xf>
    <xf numFmtId="14" fontId="27" fillId="0" borderId="0" xfId="1" applyNumberFormat="1" applyFont="1" applyAlignment="1" applyProtection="1">
      <alignment vertical="center" wrapText="1"/>
      <protection locked="0"/>
    </xf>
    <xf numFmtId="0" fontId="34" fillId="0" borderId="0" xfId="11" applyFont="1" applyAlignment="1">
      <alignment vertical="center"/>
    </xf>
    <xf numFmtId="0" fontId="27" fillId="0" borderId="0" xfId="1" applyFont="1" applyAlignment="1">
      <alignment vertical="center" wrapText="1"/>
    </xf>
    <xf numFmtId="0" fontId="32" fillId="0" borderId="0" xfId="11" applyFont="1" applyAlignment="1">
      <alignment horizontal="center" vertical="center" wrapText="1"/>
    </xf>
    <xf numFmtId="0" fontId="25" fillId="0" borderId="0" xfId="1" applyFont="1" applyAlignment="1" applyProtection="1">
      <alignment horizontal="right" vertical="center"/>
      <protection locked="0"/>
    </xf>
    <xf numFmtId="9" fontId="35" fillId="0" borderId="0" xfId="7" applyNumberFormat="1" applyFont="1" applyAlignment="1">
      <alignment vertical="center" wrapText="1"/>
    </xf>
    <xf numFmtId="0" fontId="35" fillId="0" borderId="0" xfId="7" applyFont="1" applyAlignment="1">
      <alignment horizontal="center" vertical="center"/>
    </xf>
    <xf numFmtId="0" fontId="22" fillId="0" borderId="0" xfId="1" applyFont="1" applyAlignment="1" applyProtection="1">
      <alignment horizontal="center" vertical="center"/>
      <protection locked="0"/>
    </xf>
    <xf numFmtId="0" fontId="22" fillId="0" borderId="0" xfId="0" applyFont="1" applyAlignment="1">
      <alignment vertical="center" wrapText="1"/>
    </xf>
    <xf numFmtId="0" fontId="27" fillId="0" borderId="0" xfId="5" applyFont="1" applyAlignment="1">
      <alignment vertical="top" wrapText="1"/>
    </xf>
    <xf numFmtId="0" fontId="35" fillId="0" borderId="0" xfId="7" applyFont="1" applyAlignment="1" applyProtection="1">
      <alignment vertical="center"/>
      <protection locked="0"/>
    </xf>
    <xf numFmtId="0" fontId="36" fillId="0" borderId="0" xfId="10" applyFont="1" applyAlignment="1" applyProtection="1">
      <alignment vertical="center"/>
      <protection locked="0"/>
    </xf>
    <xf numFmtId="0" fontId="36" fillId="0" borderId="0" xfId="10" applyFont="1" applyAlignment="1" applyProtection="1">
      <alignment horizontal="center" vertical="center"/>
      <protection locked="0"/>
    </xf>
    <xf numFmtId="0" fontId="37" fillId="0" borderId="0" xfId="10" applyFont="1" applyAlignment="1" applyProtection="1">
      <alignment vertical="center"/>
      <protection locked="0"/>
    </xf>
    <xf numFmtId="0" fontId="38" fillId="0" borderId="0" xfId="10" applyFont="1" applyAlignment="1" applyProtection="1">
      <alignment vertical="center" wrapText="1"/>
      <protection locked="0"/>
    </xf>
    <xf numFmtId="0" fontId="39" fillId="0" borderId="0" xfId="2" applyFont="1" applyAlignment="1" applyProtection="1">
      <alignment vertical="center"/>
      <protection locked="0"/>
    </xf>
    <xf numFmtId="0" fontId="25" fillId="0" borderId="0" xfId="7" applyFont="1" applyAlignment="1" applyProtection="1">
      <alignment vertical="center"/>
      <protection locked="0"/>
    </xf>
    <xf numFmtId="0" fontId="13" fillId="0" borderId="0" xfId="0" applyFont="1"/>
    <xf numFmtId="0" fontId="46" fillId="20" borderId="67" xfId="0" applyFont="1" applyFill="1" applyBorder="1"/>
    <xf numFmtId="0" fontId="46" fillId="20" borderId="66" xfId="0" applyFont="1" applyFill="1" applyBorder="1"/>
    <xf numFmtId="0" fontId="46" fillId="19" borderId="66" xfId="0" applyFont="1" applyFill="1" applyBorder="1"/>
    <xf numFmtId="0" fontId="46" fillId="19" borderId="67" xfId="0" applyFont="1" applyFill="1" applyBorder="1"/>
    <xf numFmtId="0" fontId="27" fillId="12" borderId="1" xfId="11" applyFont="1" applyFill="1" applyBorder="1" applyAlignment="1">
      <alignment horizontal="center" vertical="center" wrapText="1"/>
    </xf>
    <xf numFmtId="0" fontId="27" fillId="0" borderId="0" xfId="18" applyFont="1" applyAlignment="1">
      <alignment vertical="center"/>
    </xf>
    <xf numFmtId="0" fontId="27" fillId="0" borderId="0" xfId="18" applyFont="1" applyAlignment="1">
      <alignment horizontal="center" vertical="center"/>
    </xf>
    <xf numFmtId="0" fontId="25" fillId="0" borderId="0" xfId="18" applyFont="1" applyAlignment="1">
      <alignment vertical="center"/>
    </xf>
    <xf numFmtId="0" fontId="25" fillId="0" borderId="0" xfId="18" applyFont="1" applyAlignment="1" applyProtection="1">
      <alignment vertical="center"/>
      <protection locked="0"/>
    </xf>
    <xf numFmtId="0" fontId="27" fillId="15" borderId="1" xfId="18" applyFont="1" applyFill="1" applyBorder="1" applyAlignment="1" applyProtection="1">
      <alignment horizontal="left" vertical="center" wrapText="1"/>
      <protection locked="0"/>
    </xf>
    <xf numFmtId="0" fontId="27" fillId="15" borderId="1" xfId="18" applyFont="1" applyFill="1" applyBorder="1" applyAlignment="1" applyProtection="1">
      <alignment horizontal="left" vertical="center"/>
      <protection locked="0"/>
    </xf>
    <xf numFmtId="0" fontId="32" fillId="0" borderId="0" xfId="1" applyFont="1" applyAlignment="1" applyProtection="1">
      <alignment vertical="center" wrapText="1"/>
      <protection locked="0"/>
    </xf>
    <xf numFmtId="0" fontId="34" fillId="0" borderId="0" xfId="11" applyFont="1" applyAlignment="1">
      <alignment horizontal="center" vertical="center" wrapText="1"/>
    </xf>
    <xf numFmtId="0" fontId="32" fillId="0" borderId="0" xfId="5" applyFont="1" applyAlignment="1">
      <alignment vertical="center" wrapText="1"/>
    </xf>
    <xf numFmtId="0" fontId="34" fillId="0" borderId="0" xfId="11" applyFont="1" applyAlignment="1">
      <alignment vertical="center" wrapText="1"/>
    </xf>
    <xf numFmtId="0" fontId="27" fillId="12" borderId="1" xfId="11" applyFont="1" applyFill="1" applyBorder="1" applyAlignment="1">
      <alignment vertical="center" wrapText="1"/>
    </xf>
    <xf numFmtId="0" fontId="25" fillId="12" borderId="1" xfId="1" applyFont="1" applyFill="1" applyBorder="1" applyAlignment="1" applyProtection="1">
      <alignment vertical="center"/>
      <protection locked="0"/>
    </xf>
    <xf numFmtId="0" fontId="32" fillId="0" borderId="0" xfId="1" applyFont="1" applyAlignment="1" applyProtection="1">
      <alignment horizontal="left" vertical="center" wrapText="1"/>
      <protection locked="0"/>
    </xf>
    <xf numFmtId="0" fontId="32" fillId="0" borderId="1" xfId="11" applyFont="1" applyBorder="1" applyAlignment="1">
      <alignment horizontal="center" vertical="center" wrapText="1"/>
    </xf>
    <xf numFmtId="0" fontId="22" fillId="0" borderId="0" xfId="5" applyFont="1" applyAlignment="1">
      <alignment vertical="top" wrapText="1"/>
    </xf>
    <xf numFmtId="0" fontId="34" fillId="18" borderId="1" xfId="5" applyFont="1" applyFill="1" applyBorder="1" applyAlignment="1">
      <alignment horizontal="center" vertical="center" wrapText="1"/>
    </xf>
    <xf numFmtId="0" fontId="34" fillId="0" borderId="0" xfId="5" applyFont="1" applyAlignment="1">
      <alignment vertical="center"/>
    </xf>
    <xf numFmtId="0" fontId="49" fillId="0" borderId="0" xfId="12" applyFont="1" applyFill="1" applyBorder="1" applyAlignment="1"/>
    <xf numFmtId="0" fontId="50" fillId="0" borderId="0" xfId="5" applyFont="1" applyAlignment="1">
      <alignment horizontal="center" vertical="center" wrapText="1"/>
    </xf>
    <xf numFmtId="0" fontId="50" fillId="0" borderId="0" xfId="5" applyFont="1" applyAlignment="1">
      <alignment vertical="center" wrapText="1"/>
    </xf>
    <xf numFmtId="0" fontId="40" fillId="0" borderId="0" xfId="0" applyFont="1" applyAlignment="1">
      <alignment wrapText="1"/>
    </xf>
    <xf numFmtId="0" fontId="52" fillId="0" borderId="0" xfId="5" applyFont="1" applyAlignment="1">
      <alignment horizontal="center" vertical="center" wrapText="1"/>
    </xf>
    <xf numFmtId="0" fontId="30" fillId="0" borderId="0" xfId="5" applyFont="1" applyAlignment="1">
      <alignment horizontal="center" vertical="center"/>
    </xf>
    <xf numFmtId="9" fontId="30" fillId="0" borderId="0" xfId="6" applyFont="1" applyFill="1" applyBorder="1" applyAlignment="1">
      <alignment horizontal="center" vertical="center"/>
    </xf>
    <xf numFmtId="0" fontId="50" fillId="0" borderId="0" xfId="5" applyFont="1" applyAlignment="1">
      <alignment horizontal="center" vertical="center"/>
    </xf>
    <xf numFmtId="9" fontId="51" fillId="0" borderId="0" xfId="6" applyFont="1" applyFill="1" applyBorder="1" applyAlignment="1">
      <alignment horizontal="center" vertical="center"/>
    </xf>
    <xf numFmtId="0" fontId="9" fillId="9" borderId="71" xfId="0" applyFont="1" applyFill="1" applyBorder="1" applyAlignment="1">
      <alignment horizontal="center" vertical="center" wrapText="1"/>
    </xf>
    <xf numFmtId="0" fontId="9" fillId="0" borderId="8" xfId="0" quotePrefix="1" applyFont="1" applyBorder="1" applyAlignment="1">
      <alignment horizontal="left" vertical="center" wrapText="1"/>
    </xf>
    <xf numFmtId="0" fontId="9" fillId="0" borderId="9" xfId="0" quotePrefix="1" applyFont="1" applyBorder="1" applyAlignment="1">
      <alignment horizontal="left" vertical="center" wrapText="1"/>
    </xf>
    <xf numFmtId="0" fontId="9" fillId="0" borderId="10" xfId="0" quotePrefix="1" applyFont="1" applyBorder="1" applyAlignment="1">
      <alignment horizontal="left" vertical="center" wrapText="1"/>
    </xf>
    <xf numFmtId="0" fontId="41" fillId="0" borderId="11" xfId="0" quotePrefix="1" applyFont="1" applyBorder="1" applyAlignment="1">
      <alignment horizontal="left" vertical="top" wrapText="1"/>
    </xf>
    <xf numFmtId="0" fontId="9" fillId="0" borderId="0" xfId="0" quotePrefix="1" applyFont="1" applyAlignment="1">
      <alignment horizontal="left" vertical="top" wrapText="1"/>
    </xf>
    <xf numFmtId="0" fontId="9" fillId="0" borderId="12" xfId="0" quotePrefix="1" applyFont="1" applyBorder="1" applyAlignment="1">
      <alignment horizontal="left" vertical="top" wrapText="1"/>
    </xf>
    <xf numFmtId="0" fontId="9" fillId="0" borderId="11" xfId="0" quotePrefix="1" applyFont="1" applyBorder="1" applyAlignment="1">
      <alignment horizontal="left" vertical="top" wrapText="1"/>
    </xf>
    <xf numFmtId="0" fontId="41" fillId="0" borderId="11" xfId="0" applyFont="1" applyBorder="1" applyAlignment="1">
      <alignment vertical="center" wrapText="1"/>
    </xf>
    <xf numFmtId="0" fontId="41" fillId="0" borderId="0" xfId="0" applyFont="1" applyAlignment="1">
      <alignment vertical="center" wrapText="1"/>
    </xf>
    <xf numFmtId="0" fontId="41" fillId="0" borderId="12" xfId="0" applyFont="1" applyBorder="1" applyAlignment="1">
      <alignment vertical="center" wrapText="1"/>
    </xf>
    <xf numFmtId="0" fontId="19" fillId="11" borderId="6" xfId="0" applyFont="1" applyFill="1" applyBorder="1" applyAlignment="1">
      <alignment horizontal="left" vertical="center" wrapText="1"/>
    </xf>
    <xf numFmtId="0" fontId="19" fillId="11" borderId="5" xfId="0" applyFont="1" applyFill="1" applyBorder="1" applyAlignment="1">
      <alignment horizontal="left" vertical="center" wrapText="1"/>
    </xf>
    <xf numFmtId="0" fontId="19" fillId="11" borderId="11" xfId="0" applyFont="1" applyFill="1" applyBorder="1" applyAlignment="1">
      <alignment horizontal="left" vertical="center" wrapText="1"/>
    </xf>
    <xf numFmtId="0" fontId="19" fillId="11" borderId="0" xfId="0" applyFont="1" applyFill="1" applyAlignment="1">
      <alignment horizontal="left" vertical="center" wrapText="1"/>
    </xf>
    <xf numFmtId="0" fontId="19" fillId="11" borderId="8" xfId="0" applyFont="1" applyFill="1" applyBorder="1" applyAlignment="1">
      <alignment horizontal="left" vertical="center" wrapText="1"/>
    </xf>
    <xf numFmtId="0" fontId="19" fillId="11" borderId="9" xfId="0" applyFont="1" applyFill="1" applyBorder="1" applyAlignment="1">
      <alignment horizontal="left" vertical="center" wrapText="1"/>
    </xf>
    <xf numFmtId="0" fontId="42" fillId="0" borderId="11" xfId="0" applyFont="1" applyBorder="1" applyAlignment="1">
      <alignment horizontal="center" vertical="top" wrapText="1"/>
    </xf>
    <xf numFmtId="0" fontId="42" fillId="0" borderId="0" xfId="0" applyFont="1" applyAlignment="1">
      <alignment horizontal="center" vertical="top" wrapText="1"/>
    </xf>
    <xf numFmtId="0" fontId="42" fillId="0" borderId="12" xfId="0" applyFont="1" applyBorder="1" applyAlignment="1">
      <alignment horizontal="center" vertical="top" wrapText="1"/>
    </xf>
    <xf numFmtId="0" fontId="11" fillId="0" borderId="11" xfId="0" applyFont="1" applyBorder="1" applyAlignment="1">
      <alignment vertical="center" wrapText="1"/>
    </xf>
    <xf numFmtId="0" fontId="11" fillId="0" borderId="0" xfId="0" applyFont="1" applyAlignment="1">
      <alignment vertical="center" wrapText="1"/>
    </xf>
    <xf numFmtId="0" fontId="11" fillId="0" borderId="12" xfId="0" applyFont="1" applyBorder="1" applyAlignment="1">
      <alignment vertical="center" wrapText="1"/>
    </xf>
    <xf numFmtId="0" fontId="11" fillId="0" borderId="6" xfId="0" applyFont="1" applyBorder="1" applyAlignment="1">
      <alignment vertical="center" wrapText="1"/>
    </xf>
    <xf numFmtId="0" fontId="11" fillId="0" borderId="5" xfId="0" applyFont="1" applyBorder="1" applyAlignment="1">
      <alignment vertical="center" wrapText="1"/>
    </xf>
    <xf numFmtId="0" fontId="11" fillId="0" borderId="7" xfId="0" applyFont="1" applyBorder="1" applyAlignment="1">
      <alignment vertical="center" wrapText="1"/>
    </xf>
    <xf numFmtId="0" fontId="11" fillId="0" borderId="11" xfId="0" applyFont="1" applyBorder="1" applyAlignment="1">
      <alignment horizontal="center" vertical="center" wrapText="1"/>
    </xf>
    <xf numFmtId="0" fontId="11" fillId="0" borderId="0" xfId="0" applyFont="1" applyAlignment="1">
      <alignment horizontal="center" vertical="center" wrapText="1"/>
    </xf>
    <xf numFmtId="0" fontId="11" fillId="0" borderId="64" xfId="0" applyFont="1" applyBorder="1" applyAlignment="1">
      <alignment horizontal="center" vertical="center" wrapText="1"/>
    </xf>
    <xf numFmtId="0" fontId="11" fillId="0" borderId="69" xfId="0" applyFont="1" applyBorder="1" applyAlignment="1">
      <alignment horizontal="center" vertical="center" wrapText="1"/>
    </xf>
    <xf numFmtId="0" fontId="11" fillId="0" borderId="70" xfId="0" applyFont="1" applyBorder="1" applyAlignment="1">
      <alignment horizontal="center" vertical="center" wrapText="1"/>
    </xf>
    <xf numFmtId="0" fontId="11" fillId="0" borderId="68" xfId="0" applyFont="1" applyBorder="1" applyAlignment="1">
      <alignment horizontal="center" vertical="center" wrapText="1"/>
    </xf>
    <xf numFmtId="0" fontId="19" fillId="11" borderId="7" xfId="0" applyFont="1" applyFill="1" applyBorder="1" applyAlignment="1">
      <alignment horizontal="left" vertical="center" wrapText="1"/>
    </xf>
    <xf numFmtId="0" fontId="19" fillId="11" borderId="12" xfId="0" applyFont="1" applyFill="1" applyBorder="1" applyAlignment="1">
      <alignment horizontal="left" vertical="center" wrapText="1"/>
    </xf>
    <xf numFmtId="0" fontId="19" fillId="11" borderId="10" xfId="0" applyFont="1" applyFill="1" applyBorder="1" applyAlignment="1">
      <alignment horizontal="left" vertical="center" wrapText="1"/>
    </xf>
    <xf numFmtId="0" fontId="11" fillId="0" borderId="36" xfId="0" applyFont="1" applyBorder="1" applyAlignment="1">
      <alignment horizontal="center" vertical="center" wrapText="1"/>
    </xf>
    <xf numFmtId="0" fontId="11" fillId="0" borderId="28" xfId="0" applyFont="1" applyBorder="1" applyAlignment="1">
      <alignment horizontal="center" vertical="center" wrapText="1"/>
    </xf>
    <xf numFmtId="0" fontId="11" fillId="0" borderId="37" xfId="0" applyFont="1" applyBorder="1" applyAlignment="1">
      <alignment horizontal="center" vertical="center" wrapText="1"/>
    </xf>
    <xf numFmtId="0" fontId="11" fillId="0" borderId="11" xfId="0" quotePrefix="1" applyFont="1" applyBorder="1" applyAlignment="1">
      <alignment horizontal="left" vertical="top" wrapText="1"/>
    </xf>
    <xf numFmtId="0" fontId="11" fillId="0" borderId="0" xfId="0" quotePrefix="1" applyFont="1" applyAlignment="1">
      <alignment horizontal="left" vertical="top" wrapText="1"/>
    </xf>
    <xf numFmtId="0" fontId="11" fillId="0" borderId="12" xfId="0" quotePrefix="1" applyFont="1" applyBorder="1" applyAlignment="1">
      <alignment horizontal="left" vertical="top" wrapText="1"/>
    </xf>
    <xf numFmtId="0" fontId="11" fillId="0" borderId="11" xfId="0" quotePrefix="1" applyFont="1" applyBorder="1" applyAlignment="1">
      <alignment horizontal="center" vertical="center" wrapText="1"/>
    </xf>
    <xf numFmtId="0" fontId="11" fillId="0" borderId="0" xfId="0" quotePrefix="1" applyFont="1" applyAlignment="1">
      <alignment horizontal="center" vertical="center" wrapText="1"/>
    </xf>
    <xf numFmtId="0" fontId="11" fillId="0" borderId="12" xfId="0" quotePrefix="1" applyFont="1" applyBorder="1" applyAlignment="1">
      <alignment horizontal="center" vertical="center" wrapText="1"/>
    </xf>
    <xf numFmtId="0" fontId="11" fillId="0" borderId="11" xfId="0" quotePrefix="1" applyFont="1" applyBorder="1" applyAlignment="1">
      <alignment horizontal="left" vertical="center" wrapText="1"/>
    </xf>
    <xf numFmtId="0" fontId="11" fillId="0" borderId="0" xfId="0" quotePrefix="1" applyFont="1" applyAlignment="1">
      <alignment horizontal="left" vertical="center" wrapText="1"/>
    </xf>
    <xf numFmtId="0" fontId="11" fillId="0" borderId="12" xfId="0" quotePrefix="1" applyFont="1" applyBorder="1" applyAlignment="1">
      <alignment horizontal="left" vertical="center" wrapText="1"/>
    </xf>
    <xf numFmtId="0" fontId="9" fillId="0" borderId="11" xfId="0" quotePrefix="1" applyFont="1" applyBorder="1" applyAlignment="1">
      <alignment horizontal="center" vertical="top" wrapText="1"/>
    </xf>
    <xf numFmtId="0" fontId="9" fillId="0" borderId="0" xfId="0" quotePrefix="1" applyFont="1" applyAlignment="1">
      <alignment horizontal="center" vertical="top" wrapText="1"/>
    </xf>
    <xf numFmtId="0" fontId="9" fillId="0" borderId="12" xfId="0" quotePrefix="1" applyFont="1" applyBorder="1" applyAlignment="1">
      <alignment horizontal="center" vertical="top" wrapText="1"/>
    </xf>
    <xf numFmtId="0" fontId="41" fillId="0" borderId="11" xfId="0" quotePrefix="1" applyFont="1" applyBorder="1" applyAlignment="1">
      <alignment horizontal="center" vertical="center" wrapText="1"/>
    </xf>
    <xf numFmtId="0" fontId="41" fillId="0" borderId="0" xfId="0" quotePrefix="1" applyFont="1" applyAlignment="1">
      <alignment horizontal="center" vertical="center" wrapText="1"/>
    </xf>
    <xf numFmtId="0" fontId="41" fillId="0" borderId="12" xfId="0" quotePrefix="1" applyFont="1" applyBorder="1" applyAlignment="1">
      <alignment horizontal="center" vertical="center" wrapText="1"/>
    </xf>
    <xf numFmtId="0" fontId="11" fillId="0" borderId="11" xfId="0" applyFont="1" applyBorder="1" applyAlignment="1">
      <alignment horizontal="left" vertical="center" wrapText="1"/>
    </xf>
    <xf numFmtId="0" fontId="11" fillId="0" borderId="0" xfId="0" applyFont="1" applyAlignment="1">
      <alignment horizontal="left" vertical="center" wrapText="1"/>
    </xf>
    <xf numFmtId="0" fontId="11" fillId="0" borderId="12" xfId="0" applyFont="1" applyBorder="1" applyAlignment="1">
      <alignment horizontal="left" vertical="center" wrapText="1"/>
    </xf>
    <xf numFmtId="0" fontId="11" fillId="2" borderId="34" xfId="0" applyFont="1" applyFill="1" applyBorder="1" applyAlignment="1">
      <alignment horizontal="center" vertical="center" wrapText="1"/>
    </xf>
    <xf numFmtId="0" fontId="11" fillId="2" borderId="29" xfId="0" applyFont="1" applyFill="1" applyBorder="1" applyAlignment="1">
      <alignment horizontal="center" vertical="center" wrapText="1"/>
    </xf>
    <xf numFmtId="0" fontId="11" fillId="0" borderId="3" xfId="0" quotePrefix="1" applyFont="1" applyBorder="1" applyAlignment="1">
      <alignment horizontal="center" vertical="center" wrapText="1"/>
    </xf>
    <xf numFmtId="0" fontId="11" fillId="0" borderId="2" xfId="0" quotePrefix="1" applyFont="1" applyBorder="1" applyAlignment="1">
      <alignment horizontal="center" vertical="center" wrapText="1"/>
    </xf>
    <xf numFmtId="0" fontId="11" fillId="0" borderId="4" xfId="0" quotePrefix="1" applyFont="1" applyBorder="1" applyAlignment="1">
      <alignment horizontal="center" vertical="center" wrapText="1"/>
    </xf>
    <xf numFmtId="0" fontId="11" fillId="0" borderId="3" xfId="0" quotePrefix="1" applyFont="1" applyBorder="1" applyAlignment="1">
      <alignment horizontal="left" vertical="center" wrapText="1"/>
    </xf>
    <xf numFmtId="0" fontId="11" fillId="0" borderId="2" xfId="0" quotePrefix="1" applyFont="1" applyBorder="1" applyAlignment="1">
      <alignment horizontal="left" vertical="center" wrapText="1"/>
    </xf>
    <xf numFmtId="0" fontId="11" fillId="0" borderId="4" xfId="0" quotePrefix="1" applyFont="1" applyBorder="1" applyAlignment="1">
      <alignment horizontal="left" vertical="center" wrapText="1"/>
    </xf>
    <xf numFmtId="0" fontId="9" fillId="0" borderId="6" xfId="0" quotePrefix="1" applyFont="1" applyBorder="1" applyAlignment="1">
      <alignment horizontal="left" vertical="center" wrapText="1"/>
    </xf>
    <xf numFmtId="0" fontId="11" fillId="0" borderId="5" xfId="0" quotePrefix="1" applyFont="1" applyBorder="1" applyAlignment="1">
      <alignment horizontal="left" vertical="center" wrapText="1"/>
    </xf>
    <xf numFmtId="0" fontId="11" fillId="0" borderId="7" xfId="0" quotePrefix="1" applyFont="1" applyBorder="1" applyAlignment="1">
      <alignment horizontal="left" vertical="center" wrapText="1"/>
    </xf>
    <xf numFmtId="0" fontId="9" fillId="0" borderId="11" xfId="0" quotePrefix="1" applyFont="1" applyBorder="1" applyAlignment="1">
      <alignment horizontal="left" vertical="center" wrapText="1"/>
    </xf>
    <xf numFmtId="0" fontId="9" fillId="0" borderId="0" xfId="0" quotePrefix="1" applyFont="1" applyAlignment="1">
      <alignment horizontal="left" vertical="center" wrapText="1"/>
    </xf>
    <xf numFmtId="0" fontId="11" fillId="0" borderId="8" xfId="0" quotePrefix="1" applyFont="1" applyBorder="1" applyAlignment="1">
      <alignment horizontal="left" vertical="top" wrapText="1"/>
    </xf>
    <xf numFmtId="0" fontId="11" fillId="0" borderId="9" xfId="0" quotePrefix="1" applyFont="1" applyBorder="1" applyAlignment="1">
      <alignment horizontal="left" vertical="top" wrapText="1"/>
    </xf>
    <xf numFmtId="0" fontId="11" fillId="0" borderId="10" xfId="0" quotePrefix="1" applyFont="1" applyBorder="1" applyAlignment="1">
      <alignment horizontal="left" vertical="top" wrapText="1"/>
    </xf>
    <xf numFmtId="0" fontId="11" fillId="0" borderId="31" xfId="0" quotePrefix="1" applyFont="1" applyBorder="1" applyAlignment="1">
      <alignment horizontal="center" vertical="center" wrapText="1"/>
    </xf>
    <xf numFmtId="0" fontId="11" fillId="0" borderId="30" xfId="0" quotePrefix="1" applyFont="1" applyBorder="1" applyAlignment="1">
      <alignment horizontal="center" vertical="center" wrapText="1"/>
    </xf>
    <xf numFmtId="0" fontId="11" fillId="0" borderId="29" xfId="0" quotePrefix="1" applyFont="1" applyBorder="1" applyAlignment="1">
      <alignment horizontal="center" vertical="center" wrapText="1"/>
    </xf>
    <xf numFmtId="0" fontId="11" fillId="0" borderId="44" xfId="0" quotePrefix="1" applyFont="1" applyBorder="1" applyAlignment="1">
      <alignment horizontal="center" vertical="center" wrapText="1"/>
    </xf>
    <xf numFmtId="0" fontId="11" fillId="0" borderId="45" xfId="0" quotePrefix="1" applyFont="1" applyBorder="1" applyAlignment="1">
      <alignment horizontal="center" vertical="center" wrapText="1"/>
    </xf>
    <xf numFmtId="0" fontId="11" fillId="0" borderId="46" xfId="0" quotePrefix="1" applyFont="1" applyBorder="1" applyAlignment="1">
      <alignment horizontal="center" vertical="center" wrapText="1"/>
    </xf>
    <xf numFmtId="0" fontId="45" fillId="0" borderId="31" xfId="12" quotePrefix="1" applyFont="1" applyBorder="1" applyAlignment="1">
      <alignment horizontal="center" vertical="center" wrapText="1"/>
    </xf>
    <xf numFmtId="0" fontId="45" fillId="0" borderId="30" xfId="12" quotePrefix="1" applyFont="1" applyBorder="1" applyAlignment="1">
      <alignment horizontal="center" vertical="center" wrapText="1"/>
    </xf>
    <xf numFmtId="0" fontId="45" fillId="0" borderId="40" xfId="12" quotePrefix="1" applyFont="1" applyBorder="1" applyAlignment="1">
      <alignment horizontal="center" vertical="center" wrapText="1"/>
    </xf>
    <xf numFmtId="0" fontId="11" fillId="0" borderId="40" xfId="0" quotePrefix="1" applyFont="1" applyBorder="1" applyAlignment="1">
      <alignment horizontal="center" vertical="center" wrapText="1"/>
    </xf>
    <xf numFmtId="0" fontId="9" fillId="9" borderId="43" xfId="0" applyFont="1" applyFill="1" applyBorder="1" applyAlignment="1">
      <alignment horizontal="left" vertical="center" wrapText="1"/>
    </xf>
    <xf numFmtId="0" fontId="9" fillId="9" borderId="48" xfId="0" applyFont="1" applyFill="1" applyBorder="1" applyAlignment="1">
      <alignment horizontal="left" vertical="center" wrapText="1"/>
    </xf>
    <xf numFmtId="0" fontId="9" fillId="9" borderId="47" xfId="0" applyFont="1" applyFill="1" applyBorder="1" applyAlignment="1">
      <alignment horizontal="left" vertical="center" wrapText="1"/>
    </xf>
    <xf numFmtId="0" fontId="9" fillId="9" borderId="33" xfId="0" applyFont="1" applyFill="1" applyBorder="1" applyAlignment="1">
      <alignment horizontal="left" vertical="center" wrapText="1"/>
    </xf>
    <xf numFmtId="0" fontId="11" fillId="0" borderId="51" xfId="0" quotePrefix="1" applyFont="1" applyBorder="1" applyAlignment="1">
      <alignment horizontal="center" vertical="center" wrapText="1"/>
    </xf>
    <xf numFmtId="0" fontId="9" fillId="9" borderId="3" xfId="0" applyFont="1" applyFill="1" applyBorder="1" applyAlignment="1">
      <alignment horizontal="center" vertical="center"/>
    </xf>
    <xf numFmtId="0" fontId="9" fillId="9" borderId="2" xfId="0" applyFont="1" applyFill="1" applyBorder="1" applyAlignment="1">
      <alignment horizontal="center" vertical="center"/>
    </xf>
    <xf numFmtId="0" fontId="9" fillId="9" borderId="4" xfId="0" applyFont="1" applyFill="1" applyBorder="1" applyAlignment="1">
      <alignment horizontal="center" vertical="center"/>
    </xf>
    <xf numFmtId="0" fontId="19" fillId="11" borderId="3" xfId="0" applyFont="1" applyFill="1" applyBorder="1" applyAlignment="1">
      <alignment horizontal="left" vertical="center" wrapText="1"/>
    </xf>
    <xf numFmtId="0" fontId="19" fillId="11" borderId="4" xfId="0" applyFont="1" applyFill="1" applyBorder="1" applyAlignment="1">
      <alignment horizontal="left" vertical="center" wrapText="1"/>
    </xf>
    <xf numFmtId="0" fontId="9" fillId="9" borderId="31" xfId="0" applyFont="1" applyFill="1" applyBorder="1" applyAlignment="1">
      <alignment horizontal="center" vertical="center" wrapText="1"/>
    </xf>
    <xf numFmtId="0" fontId="9" fillId="9" borderId="29" xfId="0" applyFont="1" applyFill="1" applyBorder="1" applyAlignment="1">
      <alignment horizontal="center" vertical="center" wrapText="1"/>
    </xf>
    <xf numFmtId="0" fontId="19" fillId="11" borderId="54" xfId="0" applyFont="1" applyFill="1" applyBorder="1" applyAlignment="1">
      <alignment horizontal="left" vertical="center" wrapText="1"/>
    </xf>
    <xf numFmtId="0" fontId="19" fillId="11" borderId="36" xfId="0" applyFont="1" applyFill="1" applyBorder="1" applyAlignment="1">
      <alignment horizontal="left" vertical="center" wrapText="1"/>
    </xf>
    <xf numFmtId="0" fontId="9" fillId="9" borderId="52" xfId="0" applyFont="1" applyFill="1" applyBorder="1" applyAlignment="1">
      <alignment horizontal="left" vertical="center" wrapText="1"/>
    </xf>
    <xf numFmtId="0" fontId="9" fillId="9" borderId="53" xfId="0" applyFont="1" applyFill="1" applyBorder="1" applyAlignment="1">
      <alignment horizontal="left" vertical="center" wrapText="1"/>
    </xf>
    <xf numFmtId="0" fontId="19" fillId="11" borderId="49" xfId="0" applyFont="1" applyFill="1" applyBorder="1" applyAlignment="1">
      <alignment horizontal="left" vertical="center" wrapText="1"/>
    </xf>
    <xf numFmtId="0" fontId="19" fillId="11" borderId="50" xfId="0" applyFont="1" applyFill="1" applyBorder="1" applyAlignment="1">
      <alignment horizontal="left" vertical="center" wrapText="1"/>
    </xf>
    <xf numFmtId="0" fontId="9" fillId="9" borderId="1" xfId="0" applyFont="1" applyFill="1" applyBorder="1" applyAlignment="1">
      <alignment horizontal="left" vertical="center" wrapText="1"/>
    </xf>
    <xf numFmtId="0" fontId="11" fillId="0" borderId="3" xfId="0" applyFont="1" applyBorder="1" applyAlignment="1">
      <alignment horizontal="left" vertical="center"/>
    </xf>
    <xf numFmtId="0" fontId="11" fillId="0" borderId="2" xfId="0" applyFont="1" applyBorder="1" applyAlignment="1">
      <alignment horizontal="left" vertical="center"/>
    </xf>
    <xf numFmtId="0" fontId="11" fillId="0" borderId="4" xfId="0" applyFont="1" applyBorder="1" applyAlignment="1">
      <alignment horizontal="left" vertical="center"/>
    </xf>
    <xf numFmtId="0" fontId="11" fillId="0" borderId="6" xfId="0" quotePrefix="1" applyFont="1" applyBorder="1" applyAlignment="1">
      <alignment horizontal="left" vertical="center" wrapText="1"/>
    </xf>
    <xf numFmtId="0" fontId="12" fillId="2" borderId="6" xfId="0" applyFont="1" applyFill="1" applyBorder="1" applyAlignment="1">
      <alignment horizontal="center" vertical="center" wrapText="1" readingOrder="1"/>
    </xf>
    <xf numFmtId="0" fontId="12" fillId="2" borderId="5" xfId="0" applyFont="1" applyFill="1" applyBorder="1" applyAlignment="1">
      <alignment horizontal="center" vertical="center" wrapText="1" readingOrder="1"/>
    </xf>
    <xf numFmtId="0" fontId="12" fillId="2" borderId="7" xfId="0" applyFont="1" applyFill="1" applyBorder="1" applyAlignment="1">
      <alignment horizontal="center" vertical="center" wrapText="1" readingOrder="1"/>
    </xf>
    <xf numFmtId="0" fontId="12" fillId="2" borderId="8" xfId="0" applyFont="1" applyFill="1" applyBorder="1" applyAlignment="1">
      <alignment horizontal="center" vertical="center" wrapText="1" readingOrder="1"/>
    </xf>
    <xf numFmtId="0" fontId="12" fillId="2" borderId="9" xfId="0" applyFont="1" applyFill="1" applyBorder="1" applyAlignment="1">
      <alignment horizontal="center" vertical="center" wrapText="1" readingOrder="1"/>
    </xf>
    <xf numFmtId="0" fontId="12" fillId="2" borderId="10" xfId="0" applyFont="1" applyFill="1" applyBorder="1" applyAlignment="1">
      <alignment horizontal="center" vertical="center" wrapText="1" readingOrder="1"/>
    </xf>
    <xf numFmtId="0" fontId="9" fillId="9" borderId="3" xfId="0" applyFont="1" applyFill="1" applyBorder="1" applyAlignment="1">
      <alignment horizontal="center" vertical="center" wrapText="1" readingOrder="1"/>
    </xf>
    <xf numFmtId="0" fontId="9" fillId="9" borderId="2" xfId="0" applyFont="1" applyFill="1" applyBorder="1" applyAlignment="1">
      <alignment horizontal="center" vertical="center" wrapText="1" readingOrder="1"/>
    </xf>
    <xf numFmtId="0" fontId="9" fillId="9" borderId="4" xfId="0" applyFont="1" applyFill="1" applyBorder="1" applyAlignment="1">
      <alignment horizontal="center" vertical="center" wrapText="1" readingOrder="1"/>
    </xf>
    <xf numFmtId="0" fontId="20" fillId="10" borderId="3" xfId="0" applyFont="1" applyFill="1" applyBorder="1" applyAlignment="1">
      <alignment horizontal="center" vertical="center" wrapText="1" readingOrder="1"/>
    </xf>
    <xf numFmtId="0" fontId="20" fillId="10" borderId="2" xfId="0" applyFont="1" applyFill="1" applyBorder="1" applyAlignment="1">
      <alignment horizontal="center" vertical="center" wrapText="1" readingOrder="1"/>
    </xf>
    <xf numFmtId="0" fontId="20" fillId="10" borderId="4" xfId="0" applyFont="1" applyFill="1" applyBorder="1" applyAlignment="1">
      <alignment horizontal="center" vertical="center" wrapText="1" readingOrder="1"/>
    </xf>
    <xf numFmtId="0" fontId="10" fillId="0" borderId="3"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4" xfId="0" applyFont="1" applyBorder="1" applyAlignment="1">
      <alignment horizontal="center" vertical="center" wrapText="1"/>
    </xf>
    <xf numFmtId="0" fontId="9" fillId="2" borderId="2"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10" xfId="0" applyFont="1" applyBorder="1" applyAlignment="1">
      <alignment horizontal="center" vertical="center" wrapText="1"/>
    </xf>
    <xf numFmtId="0" fontId="9" fillId="9" borderId="1" xfId="0" applyFont="1" applyFill="1" applyBorder="1" applyAlignment="1">
      <alignment horizontal="center" vertical="center" wrapText="1"/>
    </xf>
    <xf numFmtId="0" fontId="11" fillId="0" borderId="9" xfId="0" quotePrefix="1" applyFont="1" applyBorder="1" applyAlignment="1">
      <alignment horizontal="center" vertical="center" wrapText="1"/>
    </xf>
    <xf numFmtId="0" fontId="45" fillId="0" borderId="3" xfId="12" quotePrefix="1" applyFont="1" applyBorder="1" applyAlignment="1">
      <alignment horizontal="center" vertical="center" wrapText="1"/>
    </xf>
    <xf numFmtId="0" fontId="45" fillId="0" borderId="2" xfId="12" quotePrefix="1" applyFont="1" applyBorder="1" applyAlignment="1">
      <alignment horizontal="center" vertical="center" wrapText="1"/>
    </xf>
    <xf numFmtId="0" fontId="45" fillId="0" borderId="4" xfId="12" quotePrefix="1" applyFont="1" applyBorder="1" applyAlignment="1">
      <alignment horizontal="center" vertical="center" wrapText="1"/>
    </xf>
    <xf numFmtId="0" fontId="11" fillId="0" borderId="3" xfId="2" quotePrefix="1" applyFont="1" applyBorder="1" applyAlignment="1">
      <alignment horizontal="center" vertical="center" wrapText="1"/>
    </xf>
    <xf numFmtId="0" fontId="11" fillId="0" borderId="2" xfId="2" quotePrefix="1" applyFont="1" applyBorder="1" applyAlignment="1">
      <alignment horizontal="center" vertical="center" wrapText="1"/>
    </xf>
    <xf numFmtId="0" fontId="11" fillId="0" borderId="4" xfId="2" quotePrefix="1" applyFont="1" applyBorder="1" applyAlignment="1">
      <alignment horizontal="center" vertical="center" wrapText="1"/>
    </xf>
    <xf numFmtId="0" fontId="9" fillId="9" borderId="1" xfId="0" applyFont="1" applyFill="1" applyBorder="1" applyAlignment="1">
      <alignment vertical="center" wrapText="1"/>
    </xf>
    <xf numFmtId="0" fontId="11" fillId="2" borderId="2" xfId="0" quotePrefix="1" applyFont="1" applyFill="1" applyBorder="1" applyAlignment="1">
      <alignment horizontal="center" vertical="center" wrapText="1"/>
    </xf>
    <xf numFmtId="0" fontId="11" fillId="2" borderId="4" xfId="0" quotePrefix="1" applyFont="1" applyFill="1" applyBorder="1" applyAlignment="1">
      <alignment horizontal="center" vertical="center" wrapText="1"/>
    </xf>
    <xf numFmtId="0" fontId="9" fillId="0" borderId="39" xfId="0" applyFont="1" applyBorder="1" applyAlignment="1">
      <alignment horizontal="center" vertical="center" wrapText="1"/>
    </xf>
    <xf numFmtId="0" fontId="9" fillId="0" borderId="41"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4" xfId="0" applyFont="1" applyBorder="1" applyAlignment="1">
      <alignment horizontal="center" vertical="center" wrapText="1"/>
    </xf>
    <xf numFmtId="0" fontId="9" fillId="9" borderId="34" xfId="0" applyFont="1" applyFill="1" applyBorder="1" applyAlignment="1">
      <alignment horizontal="center" vertical="center" wrapText="1"/>
    </xf>
    <xf numFmtId="0" fontId="11" fillId="0" borderId="8" xfId="0" applyFont="1" applyBorder="1" applyAlignment="1">
      <alignment vertical="center" wrapText="1"/>
    </xf>
    <xf numFmtId="0" fontId="11" fillId="0" borderId="9" xfId="0" applyFont="1" applyBorder="1" applyAlignment="1">
      <alignment vertical="center" wrapText="1"/>
    </xf>
    <xf numFmtId="0" fontId="11" fillId="0" borderId="10" xfId="0" applyFont="1" applyBorder="1" applyAlignment="1">
      <alignment vertical="center" wrapText="1"/>
    </xf>
    <xf numFmtId="0" fontId="9" fillId="11" borderId="1" xfId="0" applyFont="1" applyFill="1" applyBorder="1" applyAlignment="1">
      <alignment horizontal="center" vertical="center"/>
    </xf>
    <xf numFmtId="0" fontId="19" fillId="11" borderId="1" xfId="0" applyFont="1" applyFill="1" applyBorder="1" applyAlignment="1">
      <alignment horizontal="left" vertical="center" wrapText="1"/>
    </xf>
    <xf numFmtId="0" fontId="11" fillId="0" borderId="6"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65"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9" xfId="0" applyFont="1" applyBorder="1" applyAlignment="1">
      <alignment horizontal="center" vertical="center" wrapText="1"/>
    </xf>
    <xf numFmtId="0" fontId="9" fillId="9" borderId="71" xfId="0" applyFont="1" applyFill="1" applyBorder="1" applyAlignment="1">
      <alignment horizontal="left" vertical="center" wrapText="1"/>
    </xf>
    <xf numFmtId="0" fontId="9" fillId="9" borderId="8" xfId="0" applyFont="1" applyFill="1" applyBorder="1" applyAlignment="1">
      <alignment horizontal="center" vertical="center" wrapText="1"/>
    </xf>
    <xf numFmtId="0" fontId="9" fillId="9" borderId="10" xfId="0" applyFont="1" applyFill="1" applyBorder="1" applyAlignment="1">
      <alignment horizontal="center" vertical="center" wrapText="1"/>
    </xf>
    <xf numFmtId="0" fontId="11" fillId="0" borderId="3" xfId="0" applyFont="1" applyBorder="1" applyAlignment="1">
      <alignment horizontal="center" vertical="center" wrapText="1"/>
    </xf>
    <xf numFmtId="0" fontId="15" fillId="2" borderId="3" xfId="0" quotePrefix="1" applyFont="1" applyFill="1" applyBorder="1" applyAlignment="1">
      <alignment horizontal="left" vertical="center" wrapText="1"/>
    </xf>
    <xf numFmtId="0" fontId="15" fillId="2" borderId="2" xfId="0" quotePrefix="1" applyFont="1" applyFill="1" applyBorder="1" applyAlignment="1">
      <alignment horizontal="left" vertical="center" wrapText="1"/>
    </xf>
    <xf numFmtId="0" fontId="15" fillId="2" borderId="4" xfId="0" quotePrefix="1" applyFont="1" applyFill="1" applyBorder="1" applyAlignment="1">
      <alignment horizontal="left" vertical="center" wrapText="1"/>
    </xf>
    <xf numFmtId="0" fontId="15" fillId="0" borderId="3" xfId="0" quotePrefix="1" applyFont="1" applyBorder="1" applyAlignment="1">
      <alignment horizontal="left" vertical="center" wrapText="1"/>
    </xf>
    <xf numFmtId="0" fontId="15" fillId="0" borderId="2" xfId="0" quotePrefix="1" applyFont="1" applyBorder="1" applyAlignment="1">
      <alignment horizontal="left" vertical="center" wrapText="1"/>
    </xf>
    <xf numFmtId="0" fontId="15" fillId="0" borderId="4" xfId="0" quotePrefix="1" applyFont="1" applyBorder="1" applyAlignment="1">
      <alignment horizontal="left" vertical="center" wrapText="1"/>
    </xf>
    <xf numFmtId="0" fontId="11" fillId="0" borderId="19" xfId="0" quotePrefix="1" applyFont="1" applyBorder="1" applyAlignment="1">
      <alignment horizontal="center" vertical="center" wrapText="1"/>
    </xf>
    <xf numFmtId="0" fontId="11" fillId="0" borderId="59" xfId="0" quotePrefix="1" applyFont="1" applyBorder="1" applyAlignment="1">
      <alignment horizontal="center" vertical="center" wrapText="1"/>
    </xf>
    <xf numFmtId="0" fontId="9" fillId="9" borderId="19" xfId="0" applyFont="1" applyFill="1" applyBorder="1" applyAlignment="1">
      <alignment horizontal="left" vertical="center" wrapText="1"/>
    </xf>
    <xf numFmtId="0" fontId="9" fillId="9" borderId="59" xfId="0" applyFont="1" applyFill="1" applyBorder="1" applyAlignment="1">
      <alignment horizontal="left" vertical="center" wrapText="1"/>
    </xf>
    <xf numFmtId="0" fontId="11" fillId="0" borderId="21" xfId="0" quotePrefix="1" applyFont="1" applyBorder="1" applyAlignment="1">
      <alignment horizontal="center" vertical="center" wrapText="1"/>
    </xf>
    <xf numFmtId="0" fontId="11" fillId="0" borderId="20" xfId="0" quotePrefix="1" applyFont="1" applyBorder="1" applyAlignment="1">
      <alignment horizontal="center" vertical="center" wrapText="1"/>
    </xf>
    <xf numFmtId="0" fontId="18" fillId="0" borderId="3" xfId="0" applyFont="1" applyBorder="1" applyAlignment="1">
      <alignment horizontal="left" vertical="center" wrapText="1"/>
    </xf>
    <xf numFmtId="0" fontId="18" fillId="0" borderId="2" xfId="0" applyFont="1" applyBorder="1" applyAlignment="1">
      <alignment horizontal="left" vertical="center" wrapText="1"/>
    </xf>
    <xf numFmtId="0" fontId="18" fillId="0" borderId="4" xfId="0" applyFont="1" applyBorder="1" applyAlignment="1">
      <alignment horizontal="left" vertical="center" wrapText="1"/>
    </xf>
    <xf numFmtId="0" fontId="19" fillId="11" borderId="22" xfId="0" applyFont="1" applyFill="1" applyBorder="1" applyAlignment="1">
      <alignment horizontal="left" vertical="center" wrapText="1"/>
    </xf>
    <xf numFmtId="0" fontId="19" fillId="11" borderId="23" xfId="0" applyFont="1" applyFill="1" applyBorder="1" applyAlignment="1">
      <alignment horizontal="left" vertical="center" wrapText="1"/>
    </xf>
    <xf numFmtId="0" fontId="19" fillId="11" borderId="25" xfId="0" applyFont="1" applyFill="1" applyBorder="1" applyAlignment="1">
      <alignment horizontal="left" vertical="center" wrapText="1"/>
    </xf>
    <xf numFmtId="0" fontId="19" fillId="11" borderId="26" xfId="0" applyFont="1" applyFill="1" applyBorder="1" applyAlignment="1">
      <alignment horizontal="left" vertical="center" wrapText="1"/>
    </xf>
    <xf numFmtId="0" fontId="9" fillId="9" borderId="56" xfId="0" applyFont="1" applyFill="1" applyBorder="1" applyAlignment="1">
      <alignment horizontal="left" vertical="center" wrapText="1"/>
    </xf>
    <xf numFmtId="0" fontId="9" fillId="9" borderId="58" xfId="0" applyFont="1" applyFill="1" applyBorder="1" applyAlignment="1">
      <alignment horizontal="left" vertical="center" wrapText="1"/>
    </xf>
    <xf numFmtId="0" fontId="11" fillId="0" borderId="17" xfId="0" quotePrefix="1" applyFont="1" applyBorder="1" applyAlignment="1">
      <alignment horizontal="center" vertical="center" wrapText="1"/>
    </xf>
    <xf numFmtId="0" fontId="11" fillId="0" borderId="58" xfId="0" quotePrefix="1" applyFont="1" applyBorder="1" applyAlignment="1">
      <alignment horizontal="center" vertical="center" wrapText="1"/>
    </xf>
    <xf numFmtId="0" fontId="9" fillId="9" borderId="17" xfId="0" applyFont="1" applyFill="1" applyBorder="1" applyAlignment="1">
      <alignment horizontal="left" vertical="center" wrapText="1"/>
    </xf>
    <xf numFmtId="0" fontId="11" fillId="0" borderId="56" xfId="0" quotePrefix="1" applyFont="1" applyBorder="1" applyAlignment="1">
      <alignment horizontal="center" vertical="center" wrapText="1"/>
    </xf>
    <xf numFmtId="0" fontId="11" fillId="0" borderId="57" xfId="0" quotePrefix="1" applyFont="1" applyBorder="1" applyAlignment="1">
      <alignment horizontal="center" vertical="center" wrapText="1"/>
    </xf>
    <xf numFmtId="0" fontId="14" fillId="0" borderId="3" xfId="0" quotePrefix="1" applyFont="1" applyBorder="1" applyAlignment="1">
      <alignment horizontal="left" vertical="center" wrapText="1"/>
    </xf>
    <xf numFmtId="0" fontId="14" fillId="0" borderId="2" xfId="0" quotePrefix="1" applyFont="1" applyBorder="1" applyAlignment="1">
      <alignment horizontal="left" vertical="center" wrapText="1"/>
    </xf>
    <xf numFmtId="0" fontId="14" fillId="0" borderId="4" xfId="0" quotePrefix="1" applyFont="1" applyBorder="1" applyAlignment="1">
      <alignment horizontal="left" vertical="center" wrapText="1"/>
    </xf>
    <xf numFmtId="0" fontId="17" fillId="0" borderId="6" xfId="0" applyFont="1" applyBorder="1" applyAlignment="1">
      <alignment horizontal="left" vertical="center" wrapText="1"/>
    </xf>
    <xf numFmtId="0" fontId="17" fillId="0" borderId="5" xfId="0" applyFont="1" applyBorder="1" applyAlignment="1">
      <alignment horizontal="left" vertical="center" wrapText="1"/>
    </xf>
    <xf numFmtId="0" fontId="17" fillId="0" borderId="8" xfId="0" applyFont="1" applyBorder="1" applyAlignment="1">
      <alignment horizontal="left" vertical="center" wrapText="1"/>
    </xf>
    <xf numFmtId="0" fontId="17" fillId="0" borderId="9" xfId="0" applyFont="1" applyBorder="1" applyAlignment="1">
      <alignment horizontal="left" vertical="center" wrapText="1"/>
    </xf>
    <xf numFmtId="0" fontId="9" fillId="9" borderId="6" xfId="0" applyFont="1" applyFill="1" applyBorder="1" applyAlignment="1">
      <alignment horizontal="left" vertical="center" wrapText="1"/>
    </xf>
    <xf numFmtId="0" fontId="9" fillId="9" borderId="7" xfId="0" applyFont="1" applyFill="1" applyBorder="1" applyAlignment="1">
      <alignment horizontal="left" vertical="center" wrapText="1"/>
    </xf>
    <xf numFmtId="0" fontId="9" fillId="9" borderId="8" xfId="0" applyFont="1" applyFill="1" applyBorder="1" applyAlignment="1">
      <alignment horizontal="left" vertical="center" wrapText="1"/>
    </xf>
    <xf numFmtId="0" fontId="9" fillId="9" borderId="10" xfId="0" applyFont="1" applyFill="1" applyBorder="1" applyAlignment="1">
      <alignment horizontal="left" vertical="center" wrapText="1"/>
    </xf>
    <xf numFmtId="0" fontId="19" fillId="11" borderId="15" xfId="0" applyFont="1" applyFill="1" applyBorder="1" applyAlignment="1">
      <alignment horizontal="left" vertical="center" wrapText="1"/>
    </xf>
    <xf numFmtId="0" fontId="19" fillId="11" borderId="60" xfId="0" applyFont="1" applyFill="1" applyBorder="1" applyAlignment="1">
      <alignment horizontal="left" vertical="center" wrapText="1"/>
    </xf>
    <xf numFmtId="0" fontId="11" fillId="0" borderId="3" xfId="0" applyFont="1" applyBorder="1" applyAlignment="1">
      <alignment horizontal="center"/>
    </xf>
    <xf numFmtId="0" fontId="11" fillId="0" borderId="2" xfId="0" applyFont="1" applyBorder="1" applyAlignment="1">
      <alignment horizontal="center"/>
    </xf>
    <xf numFmtId="0" fontId="11" fillId="0" borderId="4" xfId="0" applyFont="1" applyBorder="1" applyAlignment="1">
      <alignment horizontal="center"/>
    </xf>
    <xf numFmtId="0" fontId="16" fillId="2" borderId="27" xfId="0" quotePrefix="1" applyFont="1" applyFill="1" applyBorder="1" applyAlignment="1">
      <alignment horizontal="left" vertical="center" wrapText="1"/>
    </xf>
    <xf numFmtId="0" fontId="16" fillId="2" borderId="14" xfId="0" quotePrefix="1" applyFont="1" applyFill="1" applyBorder="1" applyAlignment="1">
      <alignment horizontal="left" vertical="center" wrapText="1"/>
    </xf>
    <xf numFmtId="0" fontId="16" fillId="2" borderId="16" xfId="0" quotePrefix="1" applyFont="1" applyFill="1" applyBorder="1" applyAlignment="1">
      <alignment horizontal="left" vertical="center" wrapText="1"/>
    </xf>
    <xf numFmtId="0" fontId="17" fillId="0" borderId="2" xfId="0" quotePrefix="1" applyFont="1" applyBorder="1" applyAlignment="1">
      <alignment horizontal="center" vertical="center" wrapText="1"/>
    </xf>
    <xf numFmtId="0" fontId="17" fillId="0" borderId="4" xfId="0" quotePrefix="1" applyFont="1" applyBorder="1" applyAlignment="1">
      <alignment horizontal="center" vertical="center" wrapText="1"/>
    </xf>
    <xf numFmtId="0" fontId="19" fillId="11" borderId="18" xfId="0" applyFont="1" applyFill="1" applyBorder="1" applyAlignment="1">
      <alignment horizontal="left" vertical="center" wrapText="1"/>
    </xf>
    <xf numFmtId="0" fontId="19" fillId="11" borderId="24" xfId="0" applyFont="1" applyFill="1" applyBorder="1" applyAlignment="1">
      <alignment horizontal="left" vertical="center" wrapText="1"/>
    </xf>
    <xf numFmtId="0" fontId="9" fillId="9" borderId="21" xfId="0" applyFont="1" applyFill="1" applyBorder="1" applyAlignment="1">
      <alignment horizontal="left" vertical="center" wrapText="1"/>
    </xf>
    <xf numFmtId="0" fontId="9" fillId="9" borderId="3" xfId="0" applyFont="1" applyFill="1" applyBorder="1" applyAlignment="1">
      <alignment horizontal="center" vertical="center" wrapText="1"/>
    </xf>
    <xf numFmtId="0" fontId="9" fillId="9" borderId="4" xfId="0" applyFont="1" applyFill="1" applyBorder="1" applyAlignment="1">
      <alignment horizontal="center" vertical="center" wrapText="1"/>
    </xf>
    <xf numFmtId="0" fontId="17" fillId="0" borderId="6" xfId="0" applyFont="1" applyBorder="1" applyAlignment="1">
      <alignment horizontal="center" vertical="center" wrapText="1"/>
    </xf>
    <xf numFmtId="0" fontId="17" fillId="0" borderId="5" xfId="0" applyFont="1" applyBorder="1" applyAlignment="1">
      <alignment horizontal="center" vertical="center" wrapText="1"/>
    </xf>
    <xf numFmtId="0" fontId="17" fillId="0" borderId="7" xfId="0" applyFont="1" applyBorder="1" applyAlignment="1">
      <alignment horizontal="center" vertical="center" wrapText="1"/>
    </xf>
    <xf numFmtId="0" fontId="17" fillId="0" borderId="8" xfId="0" applyFont="1" applyBorder="1" applyAlignment="1">
      <alignment horizontal="center" vertical="center" wrapText="1"/>
    </xf>
    <xf numFmtId="0" fontId="17" fillId="0" borderId="9" xfId="0" applyFont="1" applyBorder="1" applyAlignment="1">
      <alignment horizontal="center" vertical="center" wrapText="1"/>
    </xf>
    <xf numFmtId="0" fontId="17" fillId="0" borderId="10" xfId="0" applyFont="1" applyBorder="1" applyAlignment="1">
      <alignment horizontal="center" vertical="center" wrapText="1"/>
    </xf>
    <xf numFmtId="0" fontId="17" fillId="0" borderId="3" xfId="0" quotePrefix="1" applyFont="1" applyBorder="1" applyAlignment="1">
      <alignment horizontal="left" vertical="center" wrapText="1"/>
    </xf>
    <xf numFmtId="0" fontId="17" fillId="0" borderId="2" xfId="0" quotePrefix="1" applyFont="1" applyBorder="1" applyAlignment="1">
      <alignment horizontal="left" vertical="center" wrapText="1"/>
    </xf>
    <xf numFmtId="0" fontId="17" fillId="0" borderId="4" xfId="0" quotePrefix="1" applyFont="1" applyBorder="1" applyAlignment="1">
      <alignment horizontal="left" vertical="center" wrapText="1"/>
    </xf>
    <xf numFmtId="0" fontId="9" fillId="9" borderId="3" xfId="0" applyFont="1" applyFill="1" applyBorder="1" applyAlignment="1">
      <alignment horizontal="left" vertical="center" wrapText="1"/>
    </xf>
    <xf numFmtId="0" fontId="9" fillId="9" borderId="4" xfId="0" applyFont="1" applyFill="1" applyBorder="1" applyAlignment="1">
      <alignment horizontal="left" vertical="center" wrapText="1"/>
    </xf>
    <xf numFmtId="0" fontId="17" fillId="0" borderId="3" xfId="0" quotePrefix="1" applyFont="1" applyBorder="1" applyAlignment="1">
      <alignment horizontal="center" vertical="center" wrapText="1"/>
    </xf>
    <xf numFmtId="0" fontId="16" fillId="2" borderId="2" xfId="0" applyFont="1" applyFill="1" applyBorder="1" applyAlignment="1">
      <alignment horizontal="center" vertical="center" wrapText="1"/>
    </xf>
    <xf numFmtId="0" fontId="16" fillId="2" borderId="4" xfId="0" applyFont="1" applyFill="1" applyBorder="1" applyAlignment="1">
      <alignment horizontal="center" vertical="center" wrapText="1"/>
    </xf>
    <xf numFmtId="0" fontId="9" fillId="9" borderId="2" xfId="0" applyFont="1" applyFill="1" applyBorder="1" applyAlignment="1">
      <alignment horizontal="center" vertical="center" wrapText="1"/>
    </xf>
    <xf numFmtId="0" fontId="16" fillId="2" borderId="3" xfId="0" quotePrefix="1" applyFont="1" applyFill="1" applyBorder="1" applyAlignment="1">
      <alignment horizontal="left" vertical="center" wrapText="1"/>
    </xf>
    <xf numFmtId="0" fontId="16" fillId="2" borderId="2" xfId="0" quotePrefix="1" applyFont="1" applyFill="1" applyBorder="1" applyAlignment="1">
      <alignment horizontal="left" vertical="center" wrapText="1"/>
    </xf>
    <xf numFmtId="0" fontId="16" fillId="2" borderId="4" xfId="0" quotePrefix="1" applyFont="1" applyFill="1" applyBorder="1" applyAlignment="1">
      <alignment horizontal="left" vertical="center" wrapText="1"/>
    </xf>
    <xf numFmtId="0" fontId="9" fillId="9" borderId="3" xfId="0" applyFont="1" applyFill="1" applyBorder="1" applyAlignment="1">
      <alignment vertical="center" wrapText="1"/>
    </xf>
    <xf numFmtId="0" fontId="9" fillId="9" borderId="2" xfId="0" applyFont="1" applyFill="1" applyBorder="1" applyAlignment="1">
      <alignment vertical="center" wrapText="1"/>
    </xf>
    <xf numFmtId="0" fontId="9" fillId="9" borderId="4" xfId="0" applyFont="1" applyFill="1" applyBorder="1" applyAlignment="1">
      <alignment vertical="center" wrapText="1"/>
    </xf>
    <xf numFmtId="0" fontId="15" fillId="2" borderId="2" xfId="0" quotePrefix="1" applyFont="1" applyFill="1" applyBorder="1" applyAlignment="1">
      <alignment horizontal="center" vertical="center" wrapText="1"/>
    </xf>
    <xf numFmtId="0" fontId="15" fillId="2" borderId="4" xfId="0" quotePrefix="1" applyFont="1" applyFill="1" applyBorder="1" applyAlignment="1">
      <alignment horizontal="center" vertical="center" wrapText="1"/>
    </xf>
    <xf numFmtId="0" fontId="15" fillId="0" borderId="3" xfId="0" quotePrefix="1" applyFont="1" applyBorder="1" applyAlignment="1">
      <alignment horizontal="center" vertical="center" wrapText="1"/>
    </xf>
    <xf numFmtId="0" fontId="15" fillId="0" borderId="2" xfId="0" quotePrefix="1" applyFont="1" applyBorder="1" applyAlignment="1">
      <alignment horizontal="center" vertical="center" wrapText="1"/>
    </xf>
    <xf numFmtId="0" fontId="32" fillId="18" borderId="1" xfId="5" applyFont="1" applyFill="1" applyBorder="1" applyAlignment="1">
      <alignment horizontal="center" vertical="center" wrapText="1"/>
    </xf>
    <xf numFmtId="164" fontId="25" fillId="12" borderId="1" xfId="15" applyNumberFormat="1" applyFont="1" applyFill="1" applyBorder="1" applyAlignment="1" applyProtection="1">
      <alignment horizontal="center" vertical="top"/>
      <protection locked="0"/>
    </xf>
    <xf numFmtId="0" fontId="25" fillId="0" borderId="0" xfId="1" applyFont="1" applyAlignment="1">
      <alignment horizontal="right" vertical="center"/>
    </xf>
    <xf numFmtId="0" fontId="25" fillId="12" borderId="1" xfId="1" applyFont="1" applyFill="1" applyBorder="1" applyAlignment="1" applyProtection="1">
      <alignment horizontal="center" vertical="center"/>
      <protection locked="0"/>
    </xf>
    <xf numFmtId="0" fontId="22" fillId="0" borderId="0" xfId="1" applyFont="1" applyAlignment="1">
      <alignment horizontal="center" vertical="center" wrapText="1"/>
    </xf>
    <xf numFmtId="0" fontId="32" fillId="13" borderId="63" xfId="10" applyFont="1" applyFill="1" applyBorder="1" applyAlignment="1">
      <alignment horizontal="left" vertical="center" wrapText="1"/>
    </xf>
    <xf numFmtId="0" fontId="27" fillId="12" borderId="63" xfId="10" applyFont="1" applyFill="1" applyBorder="1" applyAlignment="1" applyProtection="1">
      <alignment horizontal="center" vertical="center"/>
      <protection locked="0"/>
    </xf>
    <xf numFmtId="0" fontId="33" fillId="0" borderId="0" xfId="10" applyFont="1" applyAlignment="1">
      <alignment horizontal="center" vertical="center" wrapText="1"/>
    </xf>
    <xf numFmtId="0" fontId="40" fillId="0" borderId="0" xfId="18" applyFont="1" applyAlignment="1">
      <alignment horizontal="right" vertical="center" wrapText="1"/>
    </xf>
    <xf numFmtId="0" fontId="32" fillId="18" borderId="3" xfId="5" applyFont="1" applyFill="1" applyBorder="1" applyAlignment="1">
      <alignment horizontal="right" vertical="center" wrapText="1"/>
    </xf>
    <xf numFmtId="0" fontId="32" fillId="18" borderId="2" xfId="5" applyFont="1" applyFill="1" applyBorder="1" applyAlignment="1">
      <alignment horizontal="right" vertical="center" wrapText="1"/>
    </xf>
    <xf numFmtId="0" fontId="32" fillId="18" borderId="4" xfId="5" applyFont="1" applyFill="1" applyBorder="1" applyAlignment="1">
      <alignment horizontal="right" vertical="center" wrapText="1"/>
    </xf>
    <xf numFmtId="0" fontId="32" fillId="0" borderId="1" xfId="11" applyFont="1" applyBorder="1" applyAlignment="1">
      <alignment horizontal="center" vertical="center" wrapText="1"/>
    </xf>
    <xf numFmtId="0" fontId="32" fillId="18" borderId="1" xfId="1" applyFont="1" applyFill="1" applyBorder="1" applyAlignment="1" applyProtection="1">
      <alignment horizontal="left" vertical="center" wrapText="1"/>
      <protection locked="0"/>
    </xf>
    <xf numFmtId="0" fontId="23" fillId="12" borderId="0" xfId="2" applyFont="1" applyFill="1" applyAlignment="1">
      <alignment horizontal="center" vertical="center" wrapText="1"/>
    </xf>
    <xf numFmtId="0" fontId="27" fillId="0" borderId="0" xfId="18" applyFont="1" applyAlignment="1">
      <alignment vertical="center"/>
    </xf>
    <xf numFmtId="0" fontId="23" fillId="0" borderId="0" xfId="1" applyFont="1" applyAlignment="1" applyProtection="1">
      <alignment horizontal="right" vertical="center"/>
      <protection locked="0"/>
    </xf>
    <xf numFmtId="0" fontId="23" fillId="12" borderId="0" xfId="1" applyFont="1" applyFill="1" applyAlignment="1" applyProtection="1">
      <alignment horizontal="left" vertical="center"/>
      <protection locked="0"/>
    </xf>
    <xf numFmtId="0" fontId="27" fillId="12" borderId="1" xfId="5" applyFont="1" applyFill="1" applyBorder="1" applyAlignment="1">
      <alignment horizontal="center" vertical="center" wrapText="1"/>
    </xf>
    <xf numFmtId="0" fontId="27" fillId="0" borderId="0" xfId="11" applyFont="1" applyAlignment="1">
      <alignment horizontal="center" vertical="center" wrapText="1"/>
    </xf>
    <xf numFmtId="0" fontId="32" fillId="18" borderId="1" xfId="5" applyFont="1" applyFill="1" applyBorder="1" applyAlignment="1">
      <alignment horizontal="center" vertical="center"/>
    </xf>
    <xf numFmtId="0" fontId="51" fillId="0" borderId="0" xfId="5" applyFont="1" applyAlignment="1">
      <alignment horizontal="center" vertical="center"/>
    </xf>
    <xf numFmtId="0" fontId="32" fillId="0" borderId="0" xfId="5" applyFont="1" applyAlignment="1">
      <alignment horizontal="center" vertical="center" wrapText="1"/>
    </xf>
    <xf numFmtId="0" fontId="53" fillId="0" borderId="5" xfId="1" applyFont="1" applyBorder="1" applyAlignment="1" applyProtection="1">
      <alignment horizontal="left" vertical="center" wrapText="1"/>
      <protection locked="0"/>
    </xf>
    <xf numFmtId="0" fontId="32" fillId="0" borderId="5" xfId="1" applyFont="1" applyBorder="1" applyAlignment="1" applyProtection="1">
      <alignment horizontal="left" vertical="center" wrapText="1"/>
      <protection locked="0"/>
    </xf>
    <xf numFmtId="0" fontId="32" fillId="0" borderId="3" xfId="11" applyFont="1" applyBorder="1" applyAlignment="1">
      <alignment horizontal="center" vertical="center" wrapText="1"/>
    </xf>
    <xf numFmtId="0" fontId="32" fillId="0" borderId="4" xfId="11" applyFont="1" applyBorder="1" applyAlignment="1">
      <alignment horizontal="center" vertical="center" wrapText="1"/>
    </xf>
    <xf numFmtId="0" fontId="32" fillId="0" borderId="2" xfId="11" applyFont="1" applyBorder="1" applyAlignment="1">
      <alignment horizontal="center" vertical="center" wrapText="1"/>
    </xf>
    <xf numFmtId="0" fontId="34" fillId="0" borderId="9" xfId="11" applyFont="1" applyBorder="1" applyAlignment="1">
      <alignment horizontal="left" vertical="center" wrapText="1"/>
    </xf>
    <xf numFmtId="0" fontId="25" fillId="0" borderId="1" xfId="18" applyFont="1" applyBorder="1" applyAlignment="1" applyProtection="1">
      <alignment horizontal="center" vertical="center"/>
      <protection locked="0"/>
    </xf>
    <xf numFmtId="0" fontId="30" fillId="0" borderId="1" xfId="20" applyFont="1" applyBorder="1" applyAlignment="1" applyProtection="1">
      <alignment horizontal="center" vertical="center" wrapText="1"/>
      <protection locked="0"/>
    </xf>
    <xf numFmtId="0" fontId="25" fillId="12" borderId="1" xfId="18" applyFont="1" applyFill="1" applyBorder="1" applyAlignment="1" applyProtection="1">
      <alignment horizontal="center" vertical="center"/>
      <protection locked="0"/>
    </xf>
    <xf numFmtId="0" fontId="27" fillId="15" borderId="1" xfId="18" applyFont="1" applyFill="1" applyBorder="1" applyAlignment="1" applyProtection="1">
      <alignment horizontal="center" vertical="center" wrapText="1"/>
      <protection locked="0"/>
    </xf>
    <xf numFmtId="0" fontId="27" fillId="12" borderId="1" xfId="11" applyFont="1" applyFill="1" applyBorder="1" applyAlignment="1">
      <alignment horizontal="center" vertical="center" wrapText="1"/>
    </xf>
    <xf numFmtId="0" fontId="40" fillId="0" borderId="0" xfId="18" applyFont="1" applyAlignment="1">
      <alignment horizontal="right" vertical="center"/>
    </xf>
    <xf numFmtId="0" fontId="32" fillId="0" borderId="1" xfId="18" applyFont="1" applyBorder="1" applyAlignment="1">
      <alignment horizontal="center" vertical="center"/>
    </xf>
    <xf numFmtId="0" fontId="34" fillId="0" borderId="1" xfId="11" applyFont="1" applyBorder="1" applyAlignment="1">
      <alignment horizontal="center" vertical="center" wrapText="1"/>
    </xf>
    <xf numFmtId="0" fontId="32" fillId="0" borderId="9" xfId="11" applyFont="1" applyBorder="1" applyAlignment="1">
      <alignment horizontal="left" vertical="center" wrapText="1"/>
    </xf>
    <xf numFmtId="0" fontId="34" fillId="13" borderId="1" xfId="5" applyFont="1" applyFill="1" applyBorder="1" applyAlignment="1">
      <alignment horizontal="center" vertical="center"/>
    </xf>
    <xf numFmtId="0" fontId="32" fillId="0" borderId="9" xfId="5" applyFont="1" applyBorder="1" applyAlignment="1">
      <alignment horizontal="left" vertical="center" wrapText="1"/>
    </xf>
    <xf numFmtId="0" fontId="32" fillId="18" borderId="1" xfId="1" applyFont="1" applyFill="1" applyBorder="1" applyAlignment="1" applyProtection="1">
      <alignment horizontal="right" vertical="center" wrapText="1"/>
      <protection locked="0"/>
    </xf>
    <xf numFmtId="0" fontId="27" fillId="12" borderId="1" xfId="5" applyFont="1" applyFill="1" applyBorder="1" applyAlignment="1">
      <alignment horizontal="center" vertical="top" wrapText="1"/>
    </xf>
    <xf numFmtId="0" fontId="34" fillId="18" borderId="1" xfId="5" applyFont="1" applyFill="1" applyBorder="1" applyAlignment="1">
      <alignment horizontal="center" vertical="center" wrapText="1"/>
    </xf>
    <xf numFmtId="0" fontId="25" fillId="12" borderId="1" xfId="5" applyFont="1" applyFill="1" applyBorder="1" applyAlignment="1">
      <alignment horizontal="center" vertical="center"/>
    </xf>
    <xf numFmtId="0" fontId="34" fillId="0" borderId="1" xfId="0" applyFont="1" applyBorder="1" applyAlignment="1">
      <alignment horizontal="center" vertical="center" wrapText="1"/>
    </xf>
    <xf numFmtId="0" fontId="32" fillId="18" borderId="1" xfId="5" applyFont="1" applyFill="1" applyBorder="1" applyAlignment="1">
      <alignment horizontal="right" vertical="center"/>
    </xf>
    <xf numFmtId="0" fontId="34" fillId="0" borderId="0" xfId="5" applyFont="1" applyAlignment="1">
      <alignment horizontal="left" vertical="top" wrapText="1"/>
    </xf>
    <xf numFmtId="0" fontId="54" fillId="0" borderId="5" xfId="5" applyFont="1" applyBorder="1" applyAlignment="1">
      <alignment horizontal="left" vertical="center" wrapText="1"/>
    </xf>
    <xf numFmtId="0" fontId="27" fillId="0" borderId="5" xfId="5" applyFont="1" applyBorder="1" applyAlignment="1">
      <alignment horizontal="left" vertical="center" wrapText="1"/>
    </xf>
    <xf numFmtId="0" fontId="48" fillId="0" borderId="70" xfId="10" applyFont="1" applyBorder="1" applyAlignment="1">
      <alignment horizontal="center" vertical="center" wrapText="1"/>
    </xf>
    <xf numFmtId="0" fontId="32" fillId="12" borderId="1" xfId="1" applyFont="1" applyFill="1" applyBorder="1" applyAlignment="1" applyProtection="1">
      <alignment horizontal="center" vertical="center" wrapText="1"/>
      <protection locked="0"/>
    </xf>
    <xf numFmtId="0" fontId="23" fillId="0" borderId="72" xfId="18" applyFont="1" applyBorder="1" applyAlignment="1" applyProtection="1">
      <alignment horizontal="center" vertical="center" wrapText="1"/>
      <protection locked="0"/>
    </xf>
    <xf numFmtId="0" fontId="26" fillId="21" borderId="0" xfId="1" applyFont="1" applyFill="1" applyAlignment="1" applyProtection="1">
      <alignment horizontal="center" vertical="center" wrapText="1"/>
      <protection hidden="1"/>
    </xf>
    <xf numFmtId="9" fontId="27" fillId="14" borderId="1" xfId="18" applyNumberFormat="1" applyFont="1" applyFill="1" applyBorder="1" applyAlignment="1" applyProtection="1">
      <alignment horizontal="center" vertical="center"/>
      <protection hidden="1"/>
    </xf>
    <xf numFmtId="9" fontId="27" fillId="14" borderId="1" xfId="19" applyFont="1" applyFill="1" applyBorder="1" applyAlignment="1" applyProtection="1">
      <alignment horizontal="center" vertical="center"/>
      <protection hidden="1"/>
    </xf>
    <xf numFmtId="0" fontId="27" fillId="16" borderId="6" xfId="18" applyFont="1" applyFill="1" applyBorder="1" applyAlignment="1" applyProtection="1">
      <alignment horizontal="center" vertical="center" wrapText="1"/>
      <protection hidden="1"/>
    </xf>
    <xf numFmtId="0" fontId="27" fillId="16" borderId="5" xfId="18" applyFont="1" applyFill="1" applyBorder="1" applyAlignment="1" applyProtection="1">
      <alignment horizontal="center" vertical="center" wrapText="1"/>
      <protection hidden="1"/>
    </xf>
    <xf numFmtId="0" fontId="27" fillId="16" borderId="7" xfId="18" applyFont="1" applyFill="1" applyBorder="1" applyAlignment="1" applyProtection="1">
      <alignment horizontal="center" vertical="center" wrapText="1"/>
      <protection hidden="1"/>
    </xf>
    <xf numFmtId="0" fontId="27" fillId="16" borderId="8" xfId="18" applyFont="1" applyFill="1" applyBorder="1" applyAlignment="1" applyProtection="1">
      <alignment horizontal="center" vertical="center" wrapText="1"/>
      <protection hidden="1"/>
    </xf>
    <xf numFmtId="0" fontId="27" fillId="16" borderId="9" xfId="18" applyFont="1" applyFill="1" applyBorder="1" applyAlignment="1" applyProtection="1">
      <alignment horizontal="center" vertical="center" wrapText="1"/>
      <protection hidden="1"/>
    </xf>
    <xf numFmtId="0" fontId="27" fillId="16" borderId="10" xfId="18" applyFont="1" applyFill="1" applyBorder="1" applyAlignment="1" applyProtection="1">
      <alignment horizontal="center" vertical="center" wrapText="1"/>
      <protection hidden="1"/>
    </xf>
    <xf numFmtId="0" fontId="27" fillId="16" borderId="1" xfId="18" applyFont="1" applyFill="1" applyBorder="1" applyAlignment="1" applyProtection="1">
      <alignment horizontal="center" vertical="center" wrapText="1"/>
      <protection hidden="1"/>
    </xf>
    <xf numFmtId="0" fontId="40" fillId="0" borderId="0" xfId="18" applyFont="1" applyAlignment="1" applyProtection="1">
      <alignment horizontal="right" vertical="center" wrapText="1"/>
      <protection hidden="1"/>
    </xf>
    <xf numFmtId="0" fontId="32" fillId="18" borderId="1" xfId="5" applyFont="1" applyFill="1" applyBorder="1" applyAlignment="1" applyProtection="1">
      <alignment horizontal="center" vertical="center" wrapText="1"/>
      <protection hidden="1"/>
    </xf>
    <xf numFmtId="0" fontId="32" fillId="18" borderId="1" xfId="5" applyFont="1" applyFill="1" applyBorder="1" applyAlignment="1" applyProtection="1">
      <alignment horizontal="center" vertical="center" wrapText="1"/>
      <protection hidden="1"/>
    </xf>
    <xf numFmtId="0" fontId="27" fillId="18" borderId="3" xfId="5" applyFont="1" applyFill="1" applyBorder="1" applyAlignment="1" applyProtection="1">
      <alignment horizontal="center" vertical="center" wrapText="1"/>
      <protection hidden="1"/>
    </xf>
    <xf numFmtId="0" fontId="27" fillId="18" borderId="4" xfId="5" applyFont="1" applyFill="1" applyBorder="1" applyAlignment="1" applyProtection="1">
      <alignment horizontal="center" vertical="center" wrapText="1"/>
      <protection hidden="1"/>
    </xf>
    <xf numFmtId="0" fontId="22" fillId="18" borderId="1" xfId="0" applyFont="1" applyFill="1" applyBorder="1" applyAlignment="1" applyProtection="1">
      <alignment horizontal="center" vertical="center" wrapText="1"/>
      <protection hidden="1"/>
    </xf>
    <xf numFmtId="9" fontId="22" fillId="18" borderId="1" xfId="17" applyFont="1" applyFill="1" applyBorder="1" applyAlignment="1" applyProtection="1">
      <alignment horizontal="center" vertical="center" wrapText="1"/>
      <protection hidden="1"/>
    </xf>
    <xf numFmtId="9" fontId="25" fillId="18" borderId="1" xfId="6" applyFont="1" applyFill="1" applyBorder="1" applyAlignment="1" applyProtection="1">
      <alignment vertical="center"/>
      <protection hidden="1"/>
    </xf>
    <xf numFmtId="0" fontId="32" fillId="18" borderId="1" xfId="5" applyFont="1" applyFill="1" applyBorder="1" applyAlignment="1" applyProtection="1">
      <alignment horizontal="center" vertical="center"/>
      <protection hidden="1"/>
    </xf>
    <xf numFmtId="9" fontId="35" fillId="13" borderId="1" xfId="6" applyFont="1" applyFill="1" applyBorder="1" applyAlignment="1" applyProtection="1">
      <alignment vertical="center"/>
      <protection hidden="1"/>
    </xf>
    <xf numFmtId="9" fontId="27" fillId="17" borderId="1" xfId="6" applyFont="1" applyFill="1" applyBorder="1" applyAlignment="1" applyProtection="1">
      <alignment horizontal="center" vertical="top" wrapText="1"/>
      <protection hidden="1"/>
    </xf>
    <xf numFmtId="164" fontId="32" fillId="17" borderId="1" xfId="15" applyNumberFormat="1" applyFont="1" applyFill="1" applyBorder="1" applyAlignment="1" applyProtection="1">
      <alignment horizontal="center" vertical="center"/>
      <protection hidden="1"/>
    </xf>
    <xf numFmtId="9" fontId="32" fillId="17" borderId="1" xfId="6" applyFont="1" applyFill="1" applyBorder="1" applyAlignment="1" applyProtection="1">
      <alignment horizontal="center" vertical="center" wrapText="1"/>
      <protection hidden="1"/>
    </xf>
  </cellXfs>
  <cellStyles count="21">
    <cellStyle name="Hipervínculo" xfId="12" builtinId="8"/>
    <cellStyle name="Hipervínculo 2" xfId="3" xr:uid="{F0EFD66F-A8E5-4A47-B77A-99A1B8ADE114}"/>
    <cellStyle name="Millares" xfId="15" builtinId="3"/>
    <cellStyle name="Moneda 2" xfId="14" xr:uid="{95FBCE19-A39E-4D30-84E8-B0140DF395FC}"/>
    <cellStyle name="Normal" xfId="0" builtinId="0"/>
    <cellStyle name="Normal 2" xfId="11" xr:uid="{697A1654-7888-4152-B2CA-3AE71F015BE8}"/>
    <cellStyle name="Normal 2 2" xfId="2" xr:uid="{FDC3D7BD-2AB8-4654-942C-C940B3D3E25F}"/>
    <cellStyle name="Normal 2 3" xfId="16" xr:uid="{3BAE1AB6-9026-49FA-ABA9-2406E9E11583}"/>
    <cellStyle name="Normal 3" xfId="5" xr:uid="{6CFB8256-7AAF-418A-8520-9D900B16F570}"/>
    <cellStyle name="Normal 3 2" xfId="20" xr:uid="{F509099C-7F4A-4B4B-89AB-819BE491202F}"/>
    <cellStyle name="Normal 4 3" xfId="10" xr:uid="{9A2A56A0-84DB-4823-9598-22F7049289B3}"/>
    <cellStyle name="Normal 5" xfId="1" xr:uid="{77BA29F0-6102-4938-9DA1-D98DC7492027}"/>
    <cellStyle name="Normal 5 2" xfId="18" xr:uid="{86E9776C-C917-4417-B35D-12E1FB59C7DE}"/>
    <cellStyle name="Normal 6" xfId="7" xr:uid="{FA628495-BEC3-4FA4-A10D-CB8582B1E4EA}"/>
    <cellStyle name="Normal 6 2" xfId="9" xr:uid="{8DA9D984-27DB-41EC-8A7D-5301E75EEF6C}"/>
    <cellStyle name="Porcentaje" xfId="17" builtinId="5"/>
    <cellStyle name="Porcentaje 2" xfId="13" xr:uid="{6B5E978F-F9A8-43E2-A47D-774CDD6EA0B8}"/>
    <cellStyle name="Porcentaje 4" xfId="6" xr:uid="{EB0CD38B-3B14-4793-9F9A-EFD5C097687B}"/>
    <cellStyle name="Porcentaje 5 2" xfId="4" xr:uid="{52890792-0354-425A-9C34-47E9FE817A32}"/>
    <cellStyle name="Porcentaje 5 2 2" xfId="19" xr:uid="{28D28B46-D347-4C71-8F3E-4E73AB709B1F}"/>
    <cellStyle name="Porcentaje 6" xfId="8" xr:uid="{5BB9E95B-5D91-4B68-8A0A-B6BBAEE1E800}"/>
  </cellStyles>
  <dxfs count="32">
    <dxf>
      <fill>
        <patternFill>
          <bgColor rgb="FFFF0000"/>
        </patternFill>
      </fill>
    </dxf>
    <dxf>
      <font>
        <color theme="0"/>
      </font>
    </dxf>
    <dxf>
      <fill>
        <patternFill>
          <bgColor rgb="FFFF0000"/>
        </patternFill>
      </fill>
    </dxf>
    <dxf>
      <fill>
        <patternFill>
          <bgColor rgb="FFFF0000"/>
        </patternFill>
      </fill>
    </dxf>
    <dxf>
      <font>
        <color theme="0"/>
      </font>
    </dxf>
    <dxf>
      <fill>
        <patternFill>
          <bgColor rgb="FFFF0000"/>
        </patternFill>
      </fill>
    </dxf>
    <dxf>
      <fill>
        <patternFill patternType="solid">
          <fgColor indexed="64"/>
          <bgColor rgb="FFFFFF00"/>
        </patternFill>
      </fill>
    </dxf>
    <dxf>
      <fill>
        <patternFill>
          <bgColor theme="0" tint="-0.14996795556505021"/>
        </patternFill>
      </fill>
    </dxf>
    <dxf>
      <fill>
        <patternFill>
          <bgColor rgb="FFFF0000"/>
        </patternFill>
      </fill>
    </dxf>
    <dxf>
      <fill>
        <patternFill>
          <bgColor rgb="FFFF0000"/>
        </patternFill>
      </fill>
    </dxf>
    <dxf>
      <fill>
        <patternFill patternType="solid">
          <fgColor indexed="64"/>
          <bgColor rgb="FFFFFF00"/>
        </patternFill>
      </fill>
    </dxf>
    <dxf>
      <fill>
        <patternFill>
          <bgColor theme="0" tint="-0.14996795556505021"/>
        </patternFill>
      </fill>
    </dxf>
    <dxf>
      <fill>
        <patternFill>
          <bgColor rgb="FFFF0000"/>
        </patternFill>
      </fill>
    </dxf>
    <dxf>
      <fill>
        <patternFill>
          <bgColor rgb="FFFF0000"/>
        </patternFill>
      </fill>
    </dxf>
    <dxf>
      <fill>
        <patternFill>
          <bgColor rgb="FFFF0000"/>
        </patternFill>
      </fill>
    </dxf>
    <dxf>
      <fill>
        <patternFill patternType="solid">
          <fgColor indexed="64"/>
          <bgColor rgb="FFFFFF00"/>
        </patternFill>
      </fill>
    </dxf>
    <dxf>
      <fill>
        <patternFill>
          <bgColor theme="0" tint="-0.14996795556505021"/>
        </patternFill>
      </fill>
    </dxf>
    <dxf>
      <fill>
        <patternFill>
          <bgColor rgb="FFFF0000"/>
        </patternFill>
      </fill>
    </dxf>
    <dxf>
      <fill>
        <patternFill patternType="solid">
          <fgColor indexed="64"/>
          <bgColor rgb="FFFFFF00"/>
        </patternFill>
      </fill>
    </dxf>
    <dxf>
      <fill>
        <patternFill>
          <bgColor theme="0" tint="-0.14996795556505021"/>
        </patternFill>
      </fill>
    </dxf>
    <dxf>
      <font>
        <b val="0"/>
        <i val="0"/>
        <strike val="0"/>
        <condense val="0"/>
        <extend val="0"/>
        <outline val="0"/>
        <shadow val="0"/>
        <u val="none"/>
        <vertAlign val="baseline"/>
        <sz val="10"/>
        <color theme="1"/>
        <name val="Arial"/>
        <family val="2"/>
        <scheme val="none"/>
      </font>
      <fill>
        <patternFill patternType="solid">
          <fgColor theme="4" tint="0.59999389629810485"/>
          <bgColor theme="4" tint="0.59999389629810485"/>
        </patternFill>
      </fill>
      <border diagonalUp="0" diagonalDown="0">
        <left/>
        <right/>
        <top style="thin">
          <color theme="0"/>
        </top>
        <bottom style="thin">
          <color theme="0"/>
        </bottom>
        <vertical/>
        <horizontal/>
      </border>
    </dxf>
    <dxf>
      <font>
        <b val="0"/>
        <i val="0"/>
        <strike val="0"/>
        <condense val="0"/>
        <extend val="0"/>
        <outline val="0"/>
        <shadow val="0"/>
        <u val="none"/>
        <vertAlign val="baseline"/>
        <sz val="10"/>
        <color theme="1"/>
        <name val="Arial"/>
        <family val="2"/>
        <scheme val="none"/>
      </font>
      <fill>
        <patternFill patternType="solid">
          <fgColor theme="4" tint="0.59999389629810485"/>
          <bgColor theme="4" tint="0.59999389629810485"/>
        </patternFill>
      </fill>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s>
  <tableStyles count="0" defaultTableStyle="TableStyleMedium9" defaultPivotStyle="PivotStyleLight16"/>
  <colors>
    <mruColors>
      <color rgb="FFE1E1E1"/>
      <color rgb="FFFFFF99"/>
      <color rgb="FFF2F2F2"/>
      <color rgb="FF96BE55"/>
      <color rgb="FF4D4D4D"/>
      <color rgb="FF154A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microsoft.com/office/2022/10/relationships/richValueRel" Target="richData/richValueRel.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heetMetadata" Target="metadata.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5" Type="http://schemas.microsoft.com/office/2017/06/relationships/rdRichValueStructure" Target="richData/rdrichvaluestructure.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microsoft.com/office/2017/06/relationships/rdRichValue" Target="richData/rdrichvalue.xml"/></Relationships>
</file>

<file path=xl/drawings/_rels/drawing1.xml.rels><?xml version="1.0" encoding="UTF-8" standalone="yes"?>
<Relationships xmlns="http://schemas.openxmlformats.org/package/2006/relationships"><Relationship Id="rId1" Type="http://schemas.openxmlformats.org/officeDocument/2006/relationships/image" Target="../media/image9.png"/></Relationships>
</file>

<file path=xl/drawings/_rels/drawing2.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14</xdr:col>
      <xdr:colOff>74543</xdr:colOff>
      <xdr:row>0</xdr:row>
      <xdr:rowOff>82827</xdr:rowOff>
    </xdr:from>
    <xdr:to>
      <xdr:col>16</xdr:col>
      <xdr:colOff>341815</xdr:colOff>
      <xdr:row>1</xdr:row>
      <xdr:rowOff>140805</xdr:rowOff>
    </xdr:to>
    <xdr:pic>
      <xdr:nvPicPr>
        <xdr:cNvPr id="2" name="Imagen 1">
          <a:extLst>
            <a:ext uri="{FF2B5EF4-FFF2-40B4-BE49-F238E27FC236}">
              <a16:creationId xmlns:a16="http://schemas.microsoft.com/office/drawing/2014/main" id="{B0D250C9-40D7-458A-8C0E-91E2534EAAA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248" b="1248"/>
        <a:stretch/>
      </xdr:blipFill>
      <xdr:spPr bwMode="auto">
        <a:xfrm>
          <a:off x="7752521" y="82827"/>
          <a:ext cx="1335729" cy="414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14</xdr:col>
      <xdr:colOff>67236</xdr:colOff>
      <xdr:row>0</xdr:row>
      <xdr:rowOff>134470</xdr:rowOff>
    </xdr:from>
    <xdr:to>
      <xdr:col>16</xdr:col>
      <xdr:colOff>171888</xdr:colOff>
      <xdr:row>1</xdr:row>
      <xdr:rowOff>78441</xdr:rowOff>
    </xdr:to>
    <xdr:pic>
      <xdr:nvPicPr>
        <xdr:cNvPr id="3" name="Imagen 2">
          <a:extLst>
            <a:ext uri="{FF2B5EF4-FFF2-40B4-BE49-F238E27FC236}">
              <a16:creationId xmlns:a16="http://schemas.microsoft.com/office/drawing/2014/main" id="{5AD79D5A-1730-448A-BFAD-61DFC4F204B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248" b="1248"/>
        <a:stretch/>
      </xdr:blipFill>
      <xdr:spPr bwMode="auto">
        <a:xfrm>
          <a:off x="8023412" y="134470"/>
          <a:ext cx="1337300" cy="4258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personal/idramirezb_minambiente_gov_co/Documents/MADS/2023/PROCESO_AJUSTE_IMG_2023/IMG_VERSION_NUEVO%20FORMATO/POMCAS_FORM_HM_REPORTE.xlsx" TargetMode="External"/><Relationship Id="rId2" Type="http://schemas.openxmlformats.org/officeDocument/2006/relationships/externalLinkPath" Target="https://ticminambiente-my.sharepoint.com/personal/idramirezb_minambiente_gov_co/Documents/MADS/2023/PROCESO_AJUSTE_IMG_2023/IMG_VERSION_MAYO/POMCAS_FORM_HM_REPORTE.xlsx" TargetMode="External"/><Relationship Id="rId1" Type="http://schemas.openxmlformats.org/officeDocument/2006/relationships/externalLinkPath" Target="/personal/idramirezb_minambiente_gov_co/Documents/MADS/2023/PROCESO_AJUSTE_IMG_2023/IMG_VERSION_NUEVO%20FORMATO/POMCAS_FORM_HM_REPORTE.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Users/luise/Documents/OFICINA%20ROSA%20ELENA/A&#209;O%202021/INFORME%20DE%20GESTION%202021/INFOGESTION%20JUNIO%202021/DOCUMENTOS%20ENTREGADOS%20SGEN%20PARA%20CONSEJO%2022%20JULIO/PRESUPUESTO%20INFORME%20SINA%20FORMATOS%205.xlsx" TargetMode="External"/><Relationship Id="rId1" Type="http://schemas.openxmlformats.org/officeDocument/2006/relationships/externalLinkPath" Target="/Users/luise/Documents/OFICINA%20ROSA%20ELENA/A&#209;O%202021/INFORME%20DE%20GESTION%202021/INFOGESTION%20JUNIO%202021/DOCUMENTOS%20ENTREGADOS%20SGEN%20PARA%20CONSEJO%2022%20JULIO/PRESUPUESTO%20INFORME%20SINA%20FORMATOS%205.xlsx" TargetMode="External"/></Relationships>
</file>

<file path=xl/externalLinks/_rels/externalLink3.xml.rels><?xml version="1.0" encoding="UTF-8" standalone="yes"?>
<Relationships xmlns="http://schemas.openxmlformats.org/package/2006/relationships"><Relationship Id="rId3" Type="http://schemas.openxmlformats.org/officeDocument/2006/relationships/externalLinkPath" Target="../../../../../../../../personal/idramirezb_minambiente_gov_co/Documents/MADS/2022/SEG_CORPORACIONES/Formatos%20SINA%20-%20PAI%202021_17022022.xlsx" TargetMode="External"/><Relationship Id="rId2" Type="http://schemas.openxmlformats.org/officeDocument/2006/relationships/externalLinkPath" Target="https://ticminambiente-my.sharepoint.com/personal/idramirezb_minambiente_gov_co/Documents/MADS/2022/SEG_CORPORACIONES/Formatos%20SINA%20-%20PAI%202021_17022022.xlsx" TargetMode="External"/><Relationship Id="rId1" Type="http://schemas.openxmlformats.org/officeDocument/2006/relationships/externalLinkPath" Target="/personal/idramirezb_minambiente_gov_co/Documents/MADS/2022/SEG_CORPORACIONES/Formatos%20SINA%20-%20PAI%202021_170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Listas"/>
      <sheetName val="Instructivo"/>
      <sheetName val="POMCAS_FORM_HM"/>
      <sheetName val="POMCAS_FORM_REPORTE"/>
      <sheetName val="Formulas"/>
    </sheetNames>
    <sheetDataSet>
      <sheetData sheetId="0"/>
      <sheetData sheetId="1" refreshError="1"/>
      <sheetData sheetId="2" refreshError="1"/>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Datos Generales"/>
      <sheetName val="Anexo 1 Matriz Inf Gestión"/>
      <sheetName val="Hoja1"/>
      <sheetName val="Anexo 2 Protocolo Inf Gestión"/>
      <sheetName val="Informe Ingresos"/>
      <sheetName val="PROTOCOLO INGRESOS"/>
      <sheetName val="Pegar Ingresos"/>
      <sheetName val="INGRESOS"/>
      <sheetName val="Pegar Gastos"/>
      <sheetName val="informe Gastos"/>
      <sheetName val="Hoja2"/>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X17JHRxbLkaoXtdqhbdW2qmFgy8kqwFHsTVEAkC99jd8hemfIbgoQ77qdSQc4mRd" itemId="0124ZX3FC7XMCZMDALPNFL42AHWN2Y563K">
      <xxl21:absoluteUrl r:id="rId2"/>
      <xxl21:relativeUrl r:id="rId3"/>
    </xxl21:alternateUrls>
    <sheetNames>
      <sheetName val="Datos Generales"/>
      <sheetName val="Anexo 1 Matriz Inf Gestión-GD"/>
      <sheetName val="Hoja1"/>
      <sheetName val="Anexo2 Protocolo Inf Gestión GD"/>
      <sheetName val="Anexo 5.1 INGRESOS (2)"/>
      <sheetName val="PROTOCOLO INGRESOS (2)"/>
      <sheetName val="Anexo 5.2. informe Gastos"/>
      <sheetName val="Anexo 5.2-A. Gastos"/>
      <sheetName val="Protocolo Gastos"/>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row r="5">
          <cell r="C5"/>
          <cell r="H5" t="str">
            <v>Corporación Autónoma Regional del Alto Magdalena - CAM</v>
          </cell>
        </row>
        <row r="6">
          <cell r="H6" t="str">
            <v>Corporación Autónoma Regional de Cundinamarca – CAR</v>
          </cell>
        </row>
        <row r="7">
          <cell r="H7" t="str">
            <v>Corporación Autónoma Regional del Canal del Dique – CARDIQUE</v>
          </cell>
        </row>
        <row r="8">
          <cell r="H8" t="str">
            <v>Corporación Autónoma Regional de Sucre – CARSUCRE</v>
          </cell>
        </row>
        <row r="9">
          <cell r="H9" t="str">
            <v>Corporación Autónoma Regional de Santander – CAS</v>
          </cell>
        </row>
        <row r="10">
          <cell r="H10" t="str">
            <v>Corporación para el Desarrollo Sostenible del Norte y el Oriente Amazónico – CDA</v>
          </cell>
        </row>
        <row r="11">
          <cell r="H11" t="str">
            <v>Corporación Autónoma Regional para la Defensa de la Meseta de Bucaramanga – CDMB</v>
          </cell>
        </row>
        <row r="12">
          <cell r="H12" t="str">
            <v>Corporación Autónoma Regional para el Desarrollo Sostenible del Chocó – CODECHOCÓ</v>
          </cell>
        </row>
        <row r="13">
          <cell r="H13" t="str">
            <v>Corporación para el Desarrollo Sostenible del Archipiélago de San Andrés, Providencia y Santa Catalina – CORALINA</v>
          </cell>
        </row>
        <row r="14">
          <cell r="H14" t="str">
            <v>Corporación Autónoma Regional del Centro de Antioquia – CORANTIOQUIA</v>
          </cell>
        </row>
        <row r="15">
          <cell r="H15" t="str">
            <v>Corporación para el Desarrollo Sostenible del Área de Manejo Especial de La Macarena – CORMACARENA</v>
          </cell>
        </row>
        <row r="16">
          <cell r="H16" t="str">
            <v>Corporación Autónoma Regional de las Cuencas de los Ríos Negro y Nare – CORNARE</v>
          </cell>
        </row>
        <row r="17">
          <cell r="H17" t="str">
            <v>Corporación Autónoma Regional del Magdalena – CORPAMAG</v>
          </cell>
        </row>
        <row r="18">
          <cell r="H18" t="str">
            <v>Corporación para el Desarrollo Sostenible del Sur de la Amazonia – CORPOAMAZONIA</v>
          </cell>
        </row>
        <row r="19">
          <cell r="H19" t="str">
            <v>Corporación Autónoma Regional de Boyacá – CORPOBOYACÁ</v>
          </cell>
        </row>
        <row r="20">
          <cell r="H20" t="str">
            <v>Corporación Autónoma Regional de Caldas – CORPOCALDAS</v>
          </cell>
        </row>
        <row r="21">
          <cell r="H21" t="str">
            <v>Corporación Autónoma Regional del Cesar – CORPOCESAR</v>
          </cell>
        </row>
        <row r="22">
          <cell r="H22" t="str">
            <v>Corporación Autónoma Regional de Chivor – CORPOCHIVOR</v>
          </cell>
        </row>
        <row r="23">
          <cell r="H23" t="str">
            <v>Corporación Autónoma Regional de La Guajira – CORPOGUAJIRA</v>
          </cell>
        </row>
        <row r="24">
          <cell r="H24" t="str">
            <v>Corporación Autónoma Regional del Guavio – CORPOGUAVIO</v>
          </cell>
        </row>
        <row r="25">
          <cell r="H25" t="str">
            <v>Corporación para el Desarrollo Sostenible de La Mojana y El San Jorge – CORPOMOJANA</v>
          </cell>
        </row>
        <row r="26">
          <cell r="H26" t="str">
            <v>Corporación Autónoma Regional de Nariño – CORPONARIÑO</v>
          </cell>
        </row>
        <row r="27">
          <cell r="H27" t="str">
            <v>Corporación Autónoma Regional de la Frontera Nororiental – CORPONOR</v>
          </cell>
        </row>
        <row r="28">
          <cell r="H28" t="str">
            <v>Corporación Autónoma Regional de Risaralda – CARDER</v>
          </cell>
        </row>
        <row r="29">
          <cell r="H29" t="str">
            <v>Corporación Autónoma Regional de la Orinoquia – CORPORINOQUIA</v>
          </cell>
        </row>
        <row r="30">
          <cell r="H30" t="str">
            <v>Corporación para el Desarrollo Sostenible del Urabá – CORPOURABA</v>
          </cell>
        </row>
        <row r="31">
          <cell r="H31" t="str">
            <v>Corporación Autónoma Regional del Tolima – CORTOLIMA</v>
          </cell>
        </row>
        <row r="32">
          <cell r="H32" t="str">
            <v>Corporación Autónoma Regional del Atlántico – CRA</v>
          </cell>
        </row>
        <row r="33">
          <cell r="H33" t="str">
            <v>Corporación Autónoma Regional del Cauca – CRC</v>
          </cell>
        </row>
        <row r="34">
          <cell r="H34" t="str">
            <v>Corporación Autónoma Regional del Quindío – CRQ</v>
          </cell>
        </row>
        <row r="35">
          <cell r="H35" t="str">
            <v>Corporación Autónoma Regional del Sur de Bolívar – CSB</v>
          </cell>
        </row>
        <row r="36">
          <cell r="H36" t="str">
            <v>Corporación Autónoma Regional del Valle del Cauca – CVC</v>
          </cell>
        </row>
        <row r="37">
          <cell r="H37" t="str">
            <v>Corporación Autónoma Regional de los Valles del Sinú y del San Jorge – CVS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5">
          <cell r="D5">
            <v>1</v>
          </cell>
        </row>
        <row r="33">
          <cell r="D33" t="str">
            <v>SI APLICA</v>
          </cell>
          <cell r="F33" t="str">
            <v>SI SE REPORTA</v>
          </cell>
        </row>
        <row r="34">
          <cell r="D34" t="str">
            <v>NO APLICA</v>
          </cell>
          <cell r="F34" t="str">
            <v>NO SE REPORTA</v>
          </cell>
        </row>
      </sheetData>
    </sheetDataSet>
  </externalBook>
</externalLink>
</file>

<file path=xl/richData/_rels/richValueRel.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8">
  <rv s="0">
    <v>0</v>
    <v>5</v>
  </rv>
  <rv s="0">
    <v>1</v>
    <v>5</v>
  </rv>
  <rv s="0">
    <v>2</v>
    <v>5</v>
  </rv>
  <rv s="0">
    <v>3</v>
    <v>5</v>
  </rv>
  <rv s="0">
    <v>4</v>
    <v>5</v>
  </rv>
  <rv s="0">
    <v>5</v>
    <v>5</v>
  </rv>
  <rv s="0">
    <v>6</v>
    <v>5</v>
  </rv>
  <rv s="0">
    <v>7</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ichValueRel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03875C7-610E-4843-AE12-C9181F5DECE1}" name="Autoridades_Ambientales" displayName="Autoridades_Ambientales" ref="A1:A34" totalsRowShown="0">
  <autoFilter ref="A1:A34" xr:uid="{303875C7-610E-4843-AE12-C9181F5DECE1}"/>
  <tableColumns count="1">
    <tableColumn id="1" xr3:uid="{77700385-4FF1-4CC5-A63B-ED7D26D41388}" name="Autoridad_Ambiental"/>
  </tableColumns>
  <tableStyleInfo name="TableStyleLight1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8A72AD3-B3A1-4B85-8A41-7CA417DBB73D}" name="Tabla3" displayName="Tabla3" ref="J1:J5" totalsRowShown="0" headerRowDxfId="31" dataDxfId="30">
  <autoFilter ref="J1:J5" xr:uid="{A8A72AD3-B3A1-4B85-8A41-7CA417DBB73D}"/>
  <tableColumns count="1">
    <tableColumn id="1" xr3:uid="{25BED162-324B-4EC3-9EEF-E42EC5E55919}" name="Primario" dataDxfId="29"/>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34AA0A1-FBEA-480E-90DA-4611B8F673DC}" name="Tabla4" displayName="Tabla4" ref="K1:K5" totalsRowShown="0" headerRowDxfId="28" dataDxfId="27">
  <autoFilter ref="K1:K5" xr:uid="{034AA0A1-FBEA-480E-90DA-4611B8F673DC}"/>
  <tableColumns count="1">
    <tableColumn id="1" xr3:uid="{21AAFE22-8AC2-49FB-A34C-B317B6E697C4}" name="Secundario" dataDxfId="26"/>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21CBA42-35FB-4A6B-8F0F-0E678F3ABA26}" name="Tabla5" displayName="Tabla5" ref="L1:L6" totalsRowShown="0" headerRowDxfId="25" dataDxfId="24">
  <autoFilter ref="L1:L6" xr:uid="{A21CBA42-35FB-4A6B-8F0F-0E678F3ABA26}"/>
  <tableColumns count="1">
    <tableColumn id="1" xr3:uid="{784D4E8F-AFC7-4F63-A64A-E865769A6946}" name="Terciario" dataDxfId="23"/>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B6905908-B357-482A-88FA-C87CC428A087}" name="Tabla6" displayName="Tabla6" ref="O1:O14" totalsRowShown="0" headerRowDxfId="22" dataDxfId="21">
  <autoFilter ref="O1:O14" xr:uid="{B6905908-B357-482A-88FA-C87CC428A087}"/>
  <tableColumns count="1">
    <tableColumn id="1" xr3:uid="{A711BB06-CBD7-452A-8416-FFB18F5F63B5}" name="Subsector" dataDxfId="20"/>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6B0A693-19AB-4231-ADA4-10034D3D4926}" name="Tabla2" displayName="Tabla2" ref="Q1:Q7" totalsRowShown="0">
  <autoFilter ref="Q1:Q7" xr:uid="{06B0A693-19AB-4231-ADA4-10034D3D4926}"/>
  <tableColumns count="1">
    <tableColumn id="1" xr3:uid="{F7CC961D-2876-4E1B-8965-AA0FE6D62767}" name="Flujos Priorizados"/>
  </tableColumns>
  <tableStyleInfo name="TableStyleMedium9"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table" Target="../tables/table1.xml"/><Relationship Id="rId6" Type="http://schemas.openxmlformats.org/officeDocument/2006/relationships/table" Target="../tables/table6.xml"/><Relationship Id="rId5" Type="http://schemas.openxmlformats.org/officeDocument/2006/relationships/table" Target="../tables/table5.xml"/><Relationship Id="rId4" Type="http://schemas.openxmlformats.org/officeDocument/2006/relationships/table" Target="../tables/table4.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evcamachom@minambiente.gov.co" TargetMode="External"/><Relationship Id="rId1" Type="http://schemas.openxmlformats.org/officeDocument/2006/relationships/hyperlink" Target="mailto:Daasu@minambiente.gov.co" TargetMode="External"/><Relationship Id="rId4"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C42F9-A54F-47D3-B41D-39AF62D4F85F}">
  <dimension ref="B2:D40"/>
  <sheetViews>
    <sheetView workbookViewId="0">
      <selection activeCell="D32" sqref="D32"/>
    </sheetView>
  </sheetViews>
  <sheetFormatPr baseColWidth="10" defaultColWidth="11.453125" defaultRowHeight="12.5" x14ac:dyDescent="0.25"/>
  <cols>
    <col min="2" max="2" width="30.453125" customWidth="1"/>
    <col min="3" max="3" width="3.26953125" customWidth="1"/>
    <col min="4" max="4" width="61.7265625" customWidth="1"/>
  </cols>
  <sheetData>
    <row r="2" spans="2:4" x14ac:dyDescent="0.25">
      <c r="B2" s="18" t="s">
        <v>0</v>
      </c>
      <c r="D2" s="20" t="s">
        <v>1</v>
      </c>
    </row>
    <row r="3" spans="2:4" x14ac:dyDescent="0.25">
      <c r="B3" s="18" t="s">
        <v>2</v>
      </c>
      <c r="D3" s="20" t="s">
        <v>3</v>
      </c>
    </row>
    <row r="4" spans="2:4" x14ac:dyDescent="0.25">
      <c r="B4" s="18" t="s">
        <v>4</v>
      </c>
      <c r="D4" s="20" t="s">
        <v>5</v>
      </c>
    </row>
    <row r="5" spans="2:4" x14ac:dyDescent="0.25">
      <c r="B5" s="18" t="s">
        <v>6</v>
      </c>
      <c r="D5" s="20" t="s">
        <v>7</v>
      </c>
    </row>
    <row r="6" spans="2:4" x14ac:dyDescent="0.25">
      <c r="B6" s="17" t="s">
        <v>8</v>
      </c>
      <c r="D6" s="20" t="s">
        <v>9</v>
      </c>
    </row>
    <row r="7" spans="2:4" x14ac:dyDescent="0.25">
      <c r="B7" s="17" t="s">
        <v>10</v>
      </c>
      <c r="D7" s="20" t="s">
        <v>11</v>
      </c>
    </row>
    <row r="8" spans="2:4" x14ac:dyDescent="0.25">
      <c r="B8" s="17" t="s">
        <v>12</v>
      </c>
      <c r="D8" s="20" t="s">
        <v>13</v>
      </c>
    </row>
    <row r="9" spans="2:4" x14ac:dyDescent="0.25">
      <c r="B9" s="17" t="s">
        <v>14</v>
      </c>
      <c r="D9" s="20" t="s">
        <v>15</v>
      </c>
    </row>
    <row r="10" spans="2:4" x14ac:dyDescent="0.25">
      <c r="D10" s="20" t="s">
        <v>16</v>
      </c>
    </row>
    <row r="11" spans="2:4" x14ac:dyDescent="0.25">
      <c r="B11" s="16" t="s">
        <v>17</v>
      </c>
      <c r="D11" s="20" t="s">
        <v>18</v>
      </c>
    </row>
    <row r="12" spans="2:4" x14ac:dyDescent="0.25">
      <c r="B12" s="16" t="s">
        <v>19</v>
      </c>
      <c r="D12" s="20" t="s">
        <v>20</v>
      </c>
    </row>
    <row r="13" spans="2:4" x14ac:dyDescent="0.25">
      <c r="B13" s="16" t="s">
        <v>21</v>
      </c>
      <c r="D13" s="20" t="s">
        <v>22</v>
      </c>
    </row>
    <row r="14" spans="2:4" x14ac:dyDescent="0.25">
      <c r="B14" s="16" t="s">
        <v>23</v>
      </c>
      <c r="D14" s="20" t="s">
        <v>24</v>
      </c>
    </row>
    <row r="15" spans="2:4" x14ac:dyDescent="0.25">
      <c r="B15" s="16" t="s">
        <v>25</v>
      </c>
      <c r="D15" s="20" t="s">
        <v>26</v>
      </c>
    </row>
    <row r="16" spans="2:4" x14ac:dyDescent="0.25">
      <c r="B16" s="16" t="s">
        <v>27</v>
      </c>
      <c r="D16" s="20" t="s">
        <v>28</v>
      </c>
    </row>
    <row r="17" spans="2:4" x14ac:dyDescent="0.25">
      <c r="B17" s="16" t="s">
        <v>29</v>
      </c>
      <c r="D17" s="20" t="s">
        <v>30</v>
      </c>
    </row>
    <row r="18" spans="2:4" x14ac:dyDescent="0.25">
      <c r="B18" s="16" t="s">
        <v>31</v>
      </c>
      <c r="D18" s="20" t="s">
        <v>32</v>
      </c>
    </row>
    <row r="19" spans="2:4" x14ac:dyDescent="0.25">
      <c r="B19" s="16" t="s">
        <v>33</v>
      </c>
      <c r="D19" s="20" t="s">
        <v>34</v>
      </c>
    </row>
    <row r="21" spans="2:4" x14ac:dyDescent="0.25">
      <c r="B21" s="19" t="s">
        <v>35</v>
      </c>
      <c r="D21" s="21" t="s">
        <v>36</v>
      </c>
    </row>
    <row r="22" spans="2:4" x14ac:dyDescent="0.25">
      <c r="B22" s="19" t="s">
        <v>37</v>
      </c>
      <c r="D22" s="21" t="s">
        <v>38</v>
      </c>
    </row>
    <row r="23" spans="2:4" x14ac:dyDescent="0.25">
      <c r="B23" s="19" t="s">
        <v>39</v>
      </c>
      <c r="D23" s="21" t="s">
        <v>40</v>
      </c>
    </row>
    <row r="24" spans="2:4" x14ac:dyDescent="0.25">
      <c r="B24" s="19" t="s">
        <v>41</v>
      </c>
      <c r="D24" s="21" t="s">
        <v>42</v>
      </c>
    </row>
    <row r="25" spans="2:4" x14ac:dyDescent="0.25">
      <c r="B25" s="19" t="s">
        <v>43</v>
      </c>
      <c r="D25" s="21" t="s">
        <v>44</v>
      </c>
    </row>
    <row r="26" spans="2:4" x14ac:dyDescent="0.25">
      <c r="B26" s="19" t="s">
        <v>45</v>
      </c>
      <c r="D26" s="21" t="s">
        <v>46</v>
      </c>
    </row>
    <row r="27" spans="2:4" x14ac:dyDescent="0.25">
      <c r="B27" s="19" t="s">
        <v>47</v>
      </c>
      <c r="D27" s="21" t="s">
        <v>48</v>
      </c>
    </row>
    <row r="28" spans="2:4" x14ac:dyDescent="0.25">
      <c r="B28" s="19" t="s">
        <v>49</v>
      </c>
    </row>
    <row r="29" spans="2:4" x14ac:dyDescent="0.25">
      <c r="B29" s="19" t="s">
        <v>50</v>
      </c>
      <c r="D29" s="18" t="s">
        <v>51</v>
      </c>
    </row>
    <row r="30" spans="2:4" x14ac:dyDescent="0.25">
      <c r="B30" s="19" t="s">
        <v>52</v>
      </c>
      <c r="D30" s="18" t="s">
        <v>53</v>
      </c>
    </row>
    <row r="31" spans="2:4" x14ac:dyDescent="0.25">
      <c r="B31" s="19" t="s">
        <v>54</v>
      </c>
      <c r="D31" s="18" t="s">
        <v>55</v>
      </c>
    </row>
    <row r="32" spans="2:4" x14ac:dyDescent="0.25">
      <c r="B32" s="19" t="s">
        <v>56</v>
      </c>
      <c r="D32" s="18" t="s">
        <v>57</v>
      </c>
    </row>
    <row r="33" spans="2:4" x14ac:dyDescent="0.25">
      <c r="B33" s="19" t="s">
        <v>58</v>
      </c>
      <c r="D33" s="18" t="s">
        <v>59</v>
      </c>
    </row>
    <row r="34" spans="2:4" x14ac:dyDescent="0.25">
      <c r="D34" s="18" t="s">
        <v>60</v>
      </c>
    </row>
    <row r="35" spans="2:4" x14ac:dyDescent="0.25">
      <c r="B35" s="19" t="s">
        <v>61</v>
      </c>
      <c r="D35" s="18" t="s">
        <v>58</v>
      </c>
    </row>
    <row r="36" spans="2:4" x14ac:dyDescent="0.25">
      <c r="B36" s="44" t="s">
        <v>62</v>
      </c>
    </row>
    <row r="37" spans="2:4" x14ac:dyDescent="0.25">
      <c r="B37" s="44" t="s">
        <v>63</v>
      </c>
      <c r="D37" s="45" t="s">
        <v>64</v>
      </c>
    </row>
    <row r="38" spans="2:4" x14ac:dyDescent="0.25">
      <c r="B38" s="44" t="s">
        <v>65</v>
      </c>
      <c r="D38" s="45" t="s">
        <v>66</v>
      </c>
    </row>
    <row r="39" spans="2:4" x14ac:dyDescent="0.25">
      <c r="B39" s="44" t="s">
        <v>67</v>
      </c>
      <c r="D39" s="45" t="s">
        <v>68</v>
      </c>
    </row>
    <row r="40" spans="2:4" x14ac:dyDescent="0.25">
      <c r="B40" s="44" t="s">
        <v>69</v>
      </c>
      <c r="D40" s="45" t="s">
        <v>69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87BC9-CA31-4A33-9AE1-0E5CF11CC8EF}">
  <sheetPr>
    <pageSetUpPr fitToPage="1"/>
  </sheetPr>
  <dimension ref="B1:AV65"/>
  <sheetViews>
    <sheetView showGridLines="0" topLeftCell="A23" zoomScale="115" zoomScaleNormal="115" workbookViewId="0">
      <selection activeCell="D24" sqref="D24"/>
    </sheetView>
  </sheetViews>
  <sheetFormatPr baseColWidth="10" defaultColWidth="11.453125" defaultRowHeight="12.5" x14ac:dyDescent="0.25"/>
  <cols>
    <col min="1" max="1" width="1.54296875" customWidth="1"/>
    <col min="2" max="2" width="4.7265625" customWidth="1"/>
    <col min="3" max="3" width="18.54296875" customWidth="1"/>
    <col min="4" max="4" width="7.54296875" customWidth="1"/>
    <col min="5" max="5" width="8.54296875" customWidth="1"/>
    <col min="6" max="6" width="12.26953125" customWidth="1"/>
    <col min="7" max="7" width="4.7265625" style="3" customWidth="1"/>
    <col min="8" max="8" width="8.54296875" style="3" customWidth="1"/>
    <col min="9" max="9" width="12.26953125" style="3" customWidth="1"/>
    <col min="10" max="10" width="3.26953125" style="3" customWidth="1"/>
    <col min="11" max="11" width="8.54296875" style="3" customWidth="1"/>
    <col min="12" max="12" width="12.26953125" style="3" customWidth="1"/>
    <col min="13" max="13" width="3.453125" style="3" customWidth="1"/>
    <col min="14" max="14" width="5.453125" style="3" customWidth="1"/>
    <col min="15" max="15" width="12.26953125" style="3" customWidth="1"/>
    <col min="16" max="16" width="3.7265625" customWidth="1"/>
    <col min="17" max="17" width="6" customWidth="1"/>
    <col min="18" max="18" width="1.7265625" style="24" customWidth="1"/>
    <col min="19" max="29" width="4.453125" style="24" customWidth="1"/>
    <col min="30" max="48" width="11.54296875" style="24"/>
  </cols>
  <sheetData>
    <row r="1" spans="2:48" s="1" customFormat="1" ht="27.75" customHeight="1" x14ac:dyDescent="0.25">
      <c r="B1" s="279" t="s">
        <v>70</v>
      </c>
      <c r="C1" s="280"/>
      <c r="D1" s="268" t="s">
        <v>71</v>
      </c>
      <c r="E1" s="269"/>
      <c r="F1" s="269"/>
      <c r="G1" s="269"/>
      <c r="H1" s="269"/>
      <c r="I1" s="269"/>
      <c r="J1" s="269"/>
      <c r="K1" s="269"/>
      <c r="L1" s="269"/>
      <c r="M1" s="269"/>
      <c r="N1" s="270"/>
      <c r="O1" s="262"/>
      <c r="P1" s="263"/>
      <c r="Q1" s="264"/>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row>
    <row r="2" spans="2:48" s="1" customFormat="1" ht="17.25" customHeight="1" x14ac:dyDescent="0.25">
      <c r="B2" s="281"/>
      <c r="C2" s="282"/>
      <c r="D2" s="271" t="s">
        <v>72</v>
      </c>
      <c r="E2" s="272"/>
      <c r="F2" s="272"/>
      <c r="G2" s="272"/>
      <c r="H2" s="272"/>
      <c r="I2" s="272"/>
      <c r="J2" s="272"/>
      <c r="K2" s="272"/>
      <c r="L2" s="272"/>
      <c r="M2" s="272"/>
      <c r="N2" s="273"/>
      <c r="O2" s="265"/>
      <c r="P2" s="266"/>
      <c r="Q2" s="267"/>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row>
    <row r="3" spans="2:48" s="1" customFormat="1" ht="17.25" customHeight="1" x14ac:dyDescent="0.25">
      <c r="B3" s="274" t="s">
        <v>73</v>
      </c>
      <c r="C3" s="276"/>
      <c r="D3" s="274" t="s">
        <v>74</v>
      </c>
      <c r="E3" s="275"/>
      <c r="F3" s="275"/>
      <c r="G3" s="275"/>
      <c r="H3" s="275"/>
      <c r="I3" s="275"/>
      <c r="J3" s="275"/>
      <c r="K3" s="275"/>
      <c r="L3" s="275"/>
      <c r="M3" s="275"/>
      <c r="N3" s="276"/>
      <c r="O3" s="274" t="s">
        <v>75</v>
      </c>
      <c r="P3" s="275"/>
      <c r="Q3" s="276"/>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row>
    <row r="4" spans="2:48" s="2" customFormat="1" ht="4.5" customHeight="1" x14ac:dyDescent="0.3">
      <c r="B4" s="54"/>
      <c r="C4" s="55"/>
      <c r="D4" s="55"/>
      <c r="E4" s="55"/>
      <c r="F4" s="55"/>
      <c r="G4" s="55"/>
      <c r="H4" s="55"/>
      <c r="I4" s="55"/>
      <c r="J4" s="55"/>
      <c r="K4" s="55"/>
      <c r="L4" s="55"/>
      <c r="M4" s="55"/>
      <c r="N4" s="55"/>
      <c r="O4" s="55"/>
      <c r="P4" s="55"/>
      <c r="Q4" s="56"/>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row>
    <row r="5" spans="2:48" ht="24.75" customHeight="1" x14ac:dyDescent="0.25">
      <c r="B5" s="244" t="s">
        <v>76</v>
      </c>
      <c r="C5" s="245"/>
      <c r="D5" s="245"/>
      <c r="E5" s="245"/>
      <c r="F5" s="245"/>
      <c r="G5" s="245"/>
      <c r="H5" s="245"/>
      <c r="I5" s="245"/>
      <c r="J5" s="245"/>
      <c r="K5" s="245"/>
      <c r="L5" s="245"/>
      <c r="M5" s="245"/>
      <c r="N5" s="245"/>
      <c r="O5" s="245"/>
      <c r="P5" s="245"/>
      <c r="Q5" s="246"/>
    </row>
    <row r="6" spans="2:48" s="2" customFormat="1" ht="4.5" customHeight="1" x14ac:dyDescent="0.3">
      <c r="B6" s="51"/>
      <c r="C6" s="52"/>
      <c r="D6" s="52"/>
      <c r="E6" s="52"/>
      <c r="F6" s="52"/>
      <c r="G6" s="52"/>
      <c r="H6" s="52"/>
      <c r="I6" s="52"/>
      <c r="J6" s="52"/>
      <c r="K6" s="52"/>
      <c r="L6" s="52"/>
      <c r="M6" s="52"/>
      <c r="N6" s="52"/>
      <c r="O6" s="52"/>
      <c r="P6" s="52"/>
      <c r="Q6" s="5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row>
    <row r="7" spans="2:48" ht="5.15" customHeight="1" x14ac:dyDescent="0.3">
      <c r="B7" s="352"/>
      <c r="C7" s="353"/>
      <c r="D7" s="353"/>
      <c r="E7" s="353"/>
      <c r="F7" s="353"/>
      <c r="G7" s="353"/>
      <c r="H7" s="353"/>
      <c r="I7" s="353"/>
      <c r="J7" s="353"/>
      <c r="K7" s="353"/>
      <c r="L7" s="353"/>
      <c r="M7" s="353"/>
      <c r="N7" s="353"/>
      <c r="O7" s="353"/>
      <c r="P7" s="353"/>
      <c r="Q7" s="354"/>
    </row>
    <row r="8" spans="2:48" ht="40.5" customHeight="1" x14ac:dyDescent="0.25">
      <c r="B8" s="247" t="s">
        <v>77</v>
      </c>
      <c r="C8" s="248"/>
      <c r="D8" s="316" t="s">
        <v>78</v>
      </c>
      <c r="E8" s="317"/>
      <c r="F8" s="317"/>
      <c r="G8" s="317"/>
      <c r="H8" s="317"/>
      <c r="I8" s="317"/>
      <c r="J8" s="317"/>
      <c r="K8" s="317"/>
      <c r="L8" s="317"/>
      <c r="M8" s="317"/>
      <c r="N8" s="317"/>
      <c r="O8" s="317"/>
      <c r="P8" s="317"/>
      <c r="Q8" s="318"/>
    </row>
    <row r="9" spans="2:48" ht="40.5" customHeight="1" x14ac:dyDescent="0.25">
      <c r="B9" s="247" t="s">
        <v>79</v>
      </c>
      <c r="C9" s="248"/>
      <c r="D9" s="316" t="s">
        <v>80</v>
      </c>
      <c r="E9" s="317"/>
      <c r="F9" s="317"/>
      <c r="G9" s="317"/>
      <c r="H9" s="317"/>
      <c r="I9" s="317"/>
      <c r="J9" s="317"/>
      <c r="K9" s="317"/>
      <c r="L9" s="317"/>
      <c r="M9" s="317"/>
      <c r="N9" s="317"/>
      <c r="O9" s="317"/>
      <c r="P9" s="317"/>
      <c r="Q9" s="318"/>
    </row>
    <row r="10" spans="2:48" ht="40.5" customHeight="1" x14ac:dyDescent="0.25">
      <c r="B10" s="247" t="s">
        <v>81</v>
      </c>
      <c r="C10" s="248"/>
      <c r="D10" s="316" t="s">
        <v>82</v>
      </c>
      <c r="E10" s="317"/>
      <c r="F10" s="317"/>
      <c r="G10" s="317"/>
      <c r="H10" s="317"/>
      <c r="I10" s="317"/>
      <c r="J10" s="317"/>
      <c r="K10" s="317"/>
      <c r="L10" s="317"/>
      <c r="M10" s="317"/>
      <c r="N10" s="317"/>
      <c r="O10" s="317"/>
      <c r="P10" s="317"/>
      <c r="Q10" s="318"/>
    </row>
    <row r="11" spans="2:48" ht="40.5" customHeight="1" x14ac:dyDescent="0.25">
      <c r="B11" s="247" t="s">
        <v>83</v>
      </c>
      <c r="C11" s="248"/>
      <c r="D11" s="316" t="s">
        <v>84</v>
      </c>
      <c r="E11" s="317"/>
      <c r="F11" s="317"/>
      <c r="G11" s="317"/>
      <c r="H11" s="317"/>
      <c r="I11" s="317"/>
      <c r="J11" s="317"/>
      <c r="K11" s="317"/>
      <c r="L11" s="317"/>
      <c r="M11" s="317"/>
      <c r="N11" s="317"/>
      <c r="O11" s="317"/>
      <c r="P11" s="317"/>
      <c r="Q11" s="318"/>
    </row>
    <row r="12" spans="2:48" ht="40.5" customHeight="1" x14ac:dyDescent="0.25">
      <c r="B12" s="247" t="s">
        <v>85</v>
      </c>
      <c r="C12" s="248"/>
      <c r="D12" s="316" t="s">
        <v>86</v>
      </c>
      <c r="E12" s="317"/>
      <c r="F12" s="317"/>
      <c r="G12" s="317"/>
      <c r="H12" s="317"/>
      <c r="I12" s="317"/>
      <c r="J12" s="317"/>
      <c r="K12" s="317"/>
      <c r="L12" s="317"/>
      <c r="M12" s="317"/>
      <c r="N12" s="317"/>
      <c r="O12" s="317"/>
      <c r="P12" s="317"/>
      <c r="Q12" s="318"/>
    </row>
    <row r="13" spans="2:48" s="2" customFormat="1" ht="4.5" customHeight="1" x14ac:dyDescent="0.3">
      <c r="B13" s="54"/>
      <c r="C13" s="55"/>
      <c r="D13" s="55"/>
      <c r="E13" s="55"/>
      <c r="F13" s="55"/>
      <c r="G13" s="55"/>
      <c r="H13" s="55"/>
      <c r="I13" s="55"/>
      <c r="J13" s="55"/>
      <c r="K13" s="55"/>
      <c r="L13" s="55"/>
      <c r="M13" s="55"/>
      <c r="N13" s="55"/>
      <c r="O13" s="55"/>
      <c r="P13" s="55"/>
      <c r="Q13" s="56"/>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row>
    <row r="14" spans="2:48" ht="24.75" customHeight="1" x14ac:dyDescent="0.25">
      <c r="B14" s="244" t="s">
        <v>87</v>
      </c>
      <c r="C14" s="245"/>
      <c r="D14" s="245"/>
      <c r="E14" s="245"/>
      <c r="F14" s="245"/>
      <c r="G14" s="245"/>
      <c r="H14" s="245"/>
      <c r="I14" s="245"/>
      <c r="J14" s="245"/>
      <c r="K14" s="245"/>
      <c r="L14" s="245"/>
      <c r="M14" s="245"/>
      <c r="N14" s="245"/>
      <c r="O14" s="245"/>
      <c r="P14" s="245"/>
      <c r="Q14" s="246"/>
    </row>
    <row r="15" spans="2:48" s="2" customFormat="1" ht="4.5" customHeight="1" x14ac:dyDescent="0.3">
      <c r="B15" s="51"/>
      <c r="C15" s="52"/>
      <c r="D15" s="52"/>
      <c r="E15" s="52"/>
      <c r="F15" s="52"/>
      <c r="G15" s="52"/>
      <c r="H15" s="52"/>
      <c r="I15" s="52"/>
      <c r="J15" s="52"/>
      <c r="K15" s="52"/>
      <c r="L15" s="52"/>
      <c r="M15" s="52"/>
      <c r="N15" s="52"/>
      <c r="O15" s="52"/>
      <c r="P15" s="52"/>
      <c r="Q15" s="5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3"/>
      <c r="AS15" s="23"/>
      <c r="AT15" s="23"/>
      <c r="AU15" s="23"/>
      <c r="AV15" s="23"/>
    </row>
    <row r="16" spans="2:48" ht="40.5" customHeight="1" x14ac:dyDescent="0.25">
      <c r="B16" s="247" t="s">
        <v>88</v>
      </c>
      <c r="C16" s="248"/>
      <c r="D16" s="380" t="s">
        <v>89</v>
      </c>
      <c r="E16" s="381"/>
      <c r="F16" s="381"/>
      <c r="G16" s="381"/>
      <c r="H16" s="381"/>
      <c r="I16" s="381"/>
      <c r="J16" s="381"/>
      <c r="K16" s="382"/>
      <c r="L16" s="374" t="s">
        <v>90</v>
      </c>
      <c r="M16" s="375"/>
      <c r="N16" s="377" t="s">
        <v>91</v>
      </c>
      <c r="O16" s="377"/>
      <c r="P16" s="377"/>
      <c r="Q16" s="378"/>
    </row>
    <row r="17" spans="2:48" ht="40.5" customHeight="1" x14ac:dyDescent="0.25">
      <c r="B17" s="247" t="s">
        <v>92</v>
      </c>
      <c r="C17" s="248"/>
      <c r="D17" s="313" t="s">
        <v>93</v>
      </c>
      <c r="E17" s="314"/>
      <c r="F17" s="314"/>
      <c r="G17" s="314"/>
      <c r="H17" s="314"/>
      <c r="I17" s="314"/>
      <c r="J17" s="314"/>
      <c r="K17" s="314"/>
      <c r="L17" s="314"/>
      <c r="M17" s="314"/>
      <c r="N17" s="314"/>
      <c r="O17" s="314"/>
      <c r="P17" s="314"/>
      <c r="Q17" s="315"/>
    </row>
    <row r="18" spans="2:48" ht="40.5" customHeight="1" x14ac:dyDescent="0.25">
      <c r="B18" s="247" t="s">
        <v>94</v>
      </c>
      <c r="C18" s="248"/>
      <c r="D18" s="313" t="s">
        <v>95</v>
      </c>
      <c r="E18" s="314"/>
      <c r="F18" s="314"/>
      <c r="G18" s="314"/>
      <c r="H18" s="314"/>
      <c r="I18" s="314"/>
      <c r="J18" s="314"/>
      <c r="K18" s="314"/>
      <c r="L18" s="314"/>
      <c r="M18" s="314"/>
      <c r="N18" s="314"/>
      <c r="O18" s="314"/>
      <c r="P18" s="314"/>
      <c r="Q18" s="315"/>
    </row>
    <row r="19" spans="2:48" ht="182.25" customHeight="1" x14ac:dyDescent="0.25">
      <c r="B19" s="247" t="s">
        <v>96</v>
      </c>
      <c r="C19" s="248"/>
      <c r="D19" s="388" t="s">
        <v>97</v>
      </c>
      <c r="E19" s="389"/>
      <c r="F19" s="389"/>
      <c r="G19" s="363" t="s">
        <v>98</v>
      </c>
      <c r="H19" s="364"/>
      <c r="I19" s="386" t="s">
        <v>99</v>
      </c>
      <c r="J19" s="386"/>
      <c r="K19" s="386"/>
      <c r="L19" s="363" t="s">
        <v>100</v>
      </c>
      <c r="M19" s="379"/>
      <c r="N19" s="364"/>
      <c r="O19" s="386" t="s">
        <v>101</v>
      </c>
      <c r="P19" s="386"/>
      <c r="Q19" s="387"/>
      <c r="AT19"/>
      <c r="AU19"/>
      <c r="AV19"/>
    </row>
    <row r="20" spans="2:48" ht="40.5" customHeight="1" x14ac:dyDescent="0.25">
      <c r="B20" s="247" t="s">
        <v>102</v>
      </c>
      <c r="C20" s="248"/>
      <c r="D20" s="371" t="s">
        <v>103</v>
      </c>
      <c r="E20" s="372"/>
      <c r="F20" s="372"/>
      <c r="G20" s="372"/>
      <c r="H20" s="372"/>
      <c r="I20" s="373"/>
      <c r="J20" s="383" t="s">
        <v>104</v>
      </c>
      <c r="K20" s="384"/>
      <c r="L20" s="385"/>
      <c r="M20" s="372" t="s">
        <v>105</v>
      </c>
      <c r="N20" s="372"/>
      <c r="O20" s="372"/>
      <c r="P20" s="372"/>
      <c r="Q20" s="373"/>
    </row>
    <row r="21" spans="2:48" ht="40.5" customHeight="1" x14ac:dyDescent="0.25">
      <c r="B21" s="247" t="s">
        <v>106</v>
      </c>
      <c r="C21" s="248"/>
      <c r="D21" s="313" t="s">
        <v>107</v>
      </c>
      <c r="E21" s="314"/>
      <c r="F21" s="314"/>
      <c r="G21" s="314"/>
      <c r="H21" s="314"/>
      <c r="I21" s="314"/>
      <c r="J21" s="314"/>
      <c r="K21" s="315"/>
      <c r="L21" s="363" t="s">
        <v>108</v>
      </c>
      <c r="M21" s="379"/>
      <c r="N21" s="364"/>
      <c r="O21" s="358" t="s">
        <v>109</v>
      </c>
      <c r="P21" s="358"/>
      <c r="Q21" s="359"/>
    </row>
    <row r="22" spans="2:48" ht="44.25" customHeight="1" x14ac:dyDescent="0.25">
      <c r="B22" s="247" t="s">
        <v>110</v>
      </c>
      <c r="C22" s="248"/>
      <c r="D22" s="313" t="s">
        <v>111</v>
      </c>
      <c r="E22" s="314"/>
      <c r="F22" s="314"/>
      <c r="G22" s="314"/>
      <c r="H22" s="314"/>
      <c r="I22" s="314"/>
      <c r="J22" s="314"/>
      <c r="K22" s="314"/>
      <c r="L22" s="314"/>
      <c r="M22" s="314"/>
      <c r="N22" s="314"/>
      <c r="O22" s="314"/>
      <c r="P22" s="314"/>
      <c r="Q22" s="315"/>
    </row>
    <row r="23" spans="2:48" ht="40.5" customHeight="1" x14ac:dyDescent="0.25">
      <c r="B23" s="247" t="s">
        <v>112</v>
      </c>
      <c r="C23" s="248"/>
      <c r="D23" s="316" t="s">
        <v>113</v>
      </c>
      <c r="E23" s="317"/>
      <c r="F23" s="317"/>
      <c r="G23" s="318"/>
      <c r="H23" s="374" t="s">
        <v>114</v>
      </c>
      <c r="I23" s="375"/>
      <c r="J23" s="317" t="s">
        <v>115</v>
      </c>
      <c r="K23" s="317"/>
      <c r="L23" s="318"/>
      <c r="M23" s="363" t="s">
        <v>116</v>
      </c>
      <c r="N23" s="364"/>
      <c r="O23" s="358" t="s">
        <v>117</v>
      </c>
      <c r="P23" s="358"/>
      <c r="Q23" s="359"/>
    </row>
    <row r="24" spans="2:48" ht="75.75" customHeight="1" x14ac:dyDescent="0.25">
      <c r="B24" s="247" t="s">
        <v>118</v>
      </c>
      <c r="C24" s="248"/>
      <c r="D24" s="316" t="s">
        <v>119</v>
      </c>
      <c r="E24" s="317"/>
      <c r="F24" s="317"/>
      <c r="G24" s="317"/>
      <c r="H24" s="317"/>
      <c r="I24" s="317"/>
      <c r="J24" s="317"/>
      <c r="K24" s="317"/>
      <c r="L24" s="317"/>
      <c r="M24" s="317"/>
      <c r="N24" s="317"/>
      <c r="O24" s="317"/>
      <c r="P24" s="317"/>
      <c r="Q24" s="318"/>
    </row>
    <row r="25" spans="2:48" ht="40.5" customHeight="1" x14ac:dyDescent="0.25">
      <c r="B25" s="247" t="s">
        <v>120</v>
      </c>
      <c r="C25" s="248"/>
      <c r="D25" s="316" t="s">
        <v>121</v>
      </c>
      <c r="E25" s="317"/>
      <c r="F25" s="317"/>
      <c r="G25" s="317"/>
      <c r="H25" s="317"/>
      <c r="I25" s="317"/>
      <c r="J25" s="317"/>
      <c r="K25" s="317"/>
      <c r="L25" s="317"/>
      <c r="M25" s="317"/>
      <c r="N25" s="317"/>
      <c r="O25" s="317"/>
      <c r="P25" s="317"/>
      <c r="Q25" s="318"/>
    </row>
    <row r="26" spans="2:48" ht="20.25" customHeight="1" x14ac:dyDescent="0.25">
      <c r="B26" s="168" t="s">
        <v>122</v>
      </c>
      <c r="C26" s="189"/>
      <c r="D26" s="342" t="s">
        <v>123</v>
      </c>
      <c r="E26" s="343"/>
      <c r="F26" s="343"/>
      <c r="G26" s="346" t="s">
        <v>124</v>
      </c>
      <c r="H26" s="347"/>
      <c r="I26" s="50" t="s">
        <v>125</v>
      </c>
      <c r="J26" s="363" t="s">
        <v>126</v>
      </c>
      <c r="K26" s="364"/>
      <c r="L26" s="346" t="s">
        <v>127</v>
      </c>
      <c r="M26" s="347"/>
      <c r="N26" s="365" t="s">
        <v>128</v>
      </c>
      <c r="O26" s="366"/>
      <c r="P26" s="366"/>
      <c r="Q26" s="367"/>
    </row>
    <row r="27" spans="2:48" ht="21.75" customHeight="1" x14ac:dyDescent="0.25">
      <c r="B27" s="172"/>
      <c r="C27" s="191"/>
      <c r="D27" s="344"/>
      <c r="E27" s="345"/>
      <c r="F27" s="345"/>
      <c r="G27" s="348"/>
      <c r="H27" s="349"/>
      <c r="I27" s="7"/>
      <c r="J27" s="312"/>
      <c r="K27" s="297"/>
      <c r="L27" s="348"/>
      <c r="M27" s="349"/>
      <c r="N27" s="368"/>
      <c r="O27" s="369"/>
      <c r="P27" s="369"/>
      <c r="Q27" s="370"/>
    </row>
    <row r="28" spans="2:48" ht="33.75" customHeight="1" x14ac:dyDescent="0.25">
      <c r="B28" s="247" t="s">
        <v>129</v>
      </c>
      <c r="C28" s="248"/>
      <c r="D28" s="316" t="s">
        <v>130</v>
      </c>
      <c r="E28" s="317"/>
      <c r="F28" s="317"/>
      <c r="G28" s="317"/>
      <c r="H28" s="317"/>
      <c r="I28" s="317"/>
      <c r="J28" s="317"/>
      <c r="K28" s="317"/>
      <c r="L28" s="317"/>
      <c r="M28" s="317"/>
      <c r="N28" s="317"/>
      <c r="O28" s="317"/>
      <c r="P28" s="317"/>
      <c r="Q28" s="318"/>
    </row>
    <row r="29" spans="2:48" ht="40.5" customHeight="1" x14ac:dyDescent="0.25">
      <c r="B29" s="247" t="s">
        <v>131</v>
      </c>
      <c r="C29" s="248"/>
      <c r="D29" s="371" t="s">
        <v>132</v>
      </c>
      <c r="E29" s="372"/>
      <c r="F29" s="372"/>
      <c r="G29" s="372"/>
      <c r="H29" s="372"/>
      <c r="I29" s="372"/>
      <c r="J29" s="372"/>
      <c r="K29" s="372"/>
      <c r="L29" s="372"/>
      <c r="M29" s="372"/>
      <c r="N29" s="372"/>
      <c r="O29" s="372"/>
      <c r="P29" s="372"/>
      <c r="Q29" s="373"/>
    </row>
    <row r="30" spans="2:48" ht="40.5" customHeight="1" x14ac:dyDescent="0.25">
      <c r="B30" s="247" t="s">
        <v>133</v>
      </c>
      <c r="C30" s="248"/>
      <c r="D30" s="371" t="s">
        <v>134</v>
      </c>
      <c r="E30" s="372"/>
      <c r="F30" s="372"/>
      <c r="G30" s="372"/>
      <c r="H30" s="372"/>
      <c r="I30" s="372"/>
      <c r="J30" s="372"/>
      <c r="K30" s="373"/>
      <c r="L30" s="374" t="s">
        <v>135</v>
      </c>
      <c r="M30" s="375"/>
      <c r="N30" s="376" t="s">
        <v>136</v>
      </c>
      <c r="O30" s="358"/>
      <c r="P30" s="358"/>
      <c r="Q30" s="359"/>
    </row>
    <row r="31" spans="2:48" ht="71.650000000000006" customHeight="1" x14ac:dyDescent="0.25">
      <c r="B31" s="247" t="s">
        <v>137</v>
      </c>
      <c r="C31" s="248"/>
      <c r="D31" s="316" t="s">
        <v>138</v>
      </c>
      <c r="E31" s="317"/>
      <c r="F31" s="317"/>
      <c r="G31" s="317"/>
      <c r="H31" s="317"/>
      <c r="I31" s="317"/>
      <c r="J31" s="317"/>
      <c r="K31" s="317"/>
      <c r="L31" s="317"/>
      <c r="M31" s="317"/>
      <c r="N31" s="317"/>
      <c r="O31" s="317"/>
      <c r="P31" s="317"/>
      <c r="Q31" s="318"/>
    </row>
    <row r="32" spans="2:48" ht="40.5" customHeight="1" x14ac:dyDescent="0.25">
      <c r="B32" s="247" t="s">
        <v>139</v>
      </c>
      <c r="C32" s="248"/>
      <c r="D32" s="316" t="s">
        <v>140</v>
      </c>
      <c r="E32" s="317"/>
      <c r="F32" s="317"/>
      <c r="G32" s="317"/>
      <c r="H32" s="317"/>
      <c r="I32" s="317"/>
      <c r="J32" s="317"/>
      <c r="K32" s="317"/>
      <c r="L32" s="317"/>
      <c r="M32" s="317"/>
      <c r="N32" s="317"/>
      <c r="O32" s="317"/>
      <c r="P32" s="317"/>
      <c r="Q32" s="318"/>
    </row>
    <row r="33" spans="2:48" ht="40.5" customHeight="1" x14ac:dyDescent="0.25">
      <c r="B33" s="247" t="s">
        <v>141</v>
      </c>
      <c r="C33" s="248"/>
      <c r="D33" s="316" t="s">
        <v>142</v>
      </c>
      <c r="E33" s="317"/>
      <c r="F33" s="317"/>
      <c r="G33" s="317"/>
      <c r="H33" s="317"/>
      <c r="I33" s="317"/>
      <c r="J33" s="317"/>
      <c r="K33" s="317"/>
      <c r="L33" s="317"/>
      <c r="M33" s="317"/>
      <c r="N33" s="317"/>
      <c r="O33" s="317"/>
      <c r="P33" s="317"/>
      <c r="Q33" s="318"/>
    </row>
    <row r="34" spans="2:48" ht="40.5" customHeight="1" x14ac:dyDescent="0.25">
      <c r="B34" s="247" t="s">
        <v>143</v>
      </c>
      <c r="C34" s="248"/>
      <c r="D34" s="316" t="s">
        <v>144</v>
      </c>
      <c r="E34" s="317"/>
      <c r="F34" s="317"/>
      <c r="G34" s="317"/>
      <c r="H34" s="317"/>
      <c r="I34" s="317"/>
      <c r="J34" s="317"/>
      <c r="K34" s="317"/>
      <c r="L34" s="317"/>
      <c r="M34" s="317"/>
      <c r="N34" s="317"/>
      <c r="O34" s="317"/>
      <c r="P34" s="317"/>
      <c r="Q34" s="318"/>
    </row>
    <row r="35" spans="2:48" s="2" customFormat="1" ht="4.5" customHeight="1" x14ac:dyDescent="0.3">
      <c r="B35" s="57"/>
      <c r="C35" s="58"/>
      <c r="D35" s="58"/>
      <c r="E35" s="58"/>
      <c r="F35" s="58"/>
      <c r="G35" s="58"/>
      <c r="H35" s="58"/>
      <c r="I35" s="58"/>
      <c r="J35" s="58"/>
      <c r="K35" s="58"/>
      <c r="L35" s="58"/>
      <c r="M35" s="58"/>
      <c r="N35" s="58"/>
      <c r="O35" s="58"/>
      <c r="P35" s="58"/>
      <c r="Q35" s="59"/>
      <c r="R35" s="23"/>
      <c r="S35" s="23"/>
      <c r="T35" s="23"/>
      <c r="U35" s="23"/>
      <c r="V35" s="23"/>
      <c r="W35" s="23"/>
      <c r="X35" s="23"/>
      <c r="Y35" s="23"/>
      <c r="Z35" s="23"/>
      <c r="AA35" s="23"/>
      <c r="AB35" s="23"/>
      <c r="AC35" s="23"/>
      <c r="AD35" s="23"/>
      <c r="AE35" s="23"/>
      <c r="AF35" s="23"/>
      <c r="AG35" s="23"/>
      <c r="AH35" s="23"/>
      <c r="AI35" s="23"/>
      <c r="AJ35" s="23"/>
      <c r="AK35" s="23"/>
      <c r="AL35" s="23"/>
      <c r="AM35" s="23"/>
      <c r="AN35" s="23"/>
      <c r="AO35" s="23"/>
      <c r="AP35" s="23"/>
      <c r="AQ35" s="23"/>
      <c r="AR35" s="23"/>
      <c r="AS35" s="23"/>
      <c r="AT35" s="23"/>
      <c r="AU35" s="23"/>
      <c r="AV35" s="23"/>
    </row>
    <row r="36" spans="2:48" ht="24.75" customHeight="1" x14ac:dyDescent="0.25">
      <c r="B36" s="244" t="s">
        <v>145</v>
      </c>
      <c r="C36" s="245"/>
      <c r="D36" s="245"/>
      <c r="E36" s="245"/>
      <c r="F36" s="245"/>
      <c r="G36" s="245"/>
      <c r="H36" s="245"/>
      <c r="I36" s="245"/>
      <c r="J36" s="245"/>
      <c r="K36" s="245"/>
      <c r="L36" s="245"/>
      <c r="M36" s="245"/>
      <c r="N36" s="245"/>
      <c r="O36" s="245"/>
      <c r="P36" s="245"/>
      <c r="Q36" s="246"/>
    </row>
    <row r="37" spans="2:48" s="2" customFormat="1" ht="4.5" customHeight="1" x14ac:dyDescent="0.3">
      <c r="B37" s="51"/>
      <c r="C37" s="52"/>
      <c r="D37" s="52"/>
      <c r="E37" s="52"/>
      <c r="F37" s="52"/>
      <c r="G37" s="52"/>
      <c r="H37" s="52"/>
      <c r="I37" s="52"/>
      <c r="J37" s="52"/>
      <c r="K37" s="52"/>
      <c r="L37" s="52"/>
      <c r="M37" s="52"/>
      <c r="N37" s="52"/>
      <c r="O37" s="52"/>
      <c r="P37" s="52"/>
      <c r="Q37" s="53"/>
      <c r="R37" s="23"/>
      <c r="S37" s="23"/>
      <c r="T37" s="23"/>
      <c r="U37" s="23"/>
      <c r="V37" s="23"/>
      <c r="W37" s="23"/>
      <c r="X37" s="23"/>
      <c r="Y37" s="23"/>
      <c r="Z37" s="23"/>
      <c r="AA37" s="23"/>
      <c r="AB37" s="23"/>
      <c r="AC37" s="23"/>
      <c r="AD37" s="23"/>
      <c r="AE37" s="23"/>
      <c r="AF37" s="23"/>
      <c r="AG37" s="23"/>
      <c r="AH37" s="23"/>
      <c r="AI37" s="23"/>
      <c r="AJ37" s="23"/>
      <c r="AK37" s="23"/>
      <c r="AL37" s="23"/>
      <c r="AM37" s="23"/>
      <c r="AN37" s="23"/>
      <c r="AO37" s="23"/>
      <c r="AP37" s="23"/>
      <c r="AQ37" s="23"/>
      <c r="AR37" s="23"/>
      <c r="AS37" s="23"/>
      <c r="AT37" s="23"/>
      <c r="AU37" s="23"/>
      <c r="AV37" s="23"/>
    </row>
    <row r="38" spans="2:48" ht="40.5" customHeight="1" x14ac:dyDescent="0.25">
      <c r="B38" s="247" t="s">
        <v>146</v>
      </c>
      <c r="C38" s="248"/>
      <c r="D38" s="339" t="s">
        <v>147</v>
      </c>
      <c r="E38" s="340"/>
      <c r="F38" s="340"/>
      <c r="G38" s="340"/>
      <c r="H38" s="340"/>
      <c r="I38" s="340"/>
      <c r="J38" s="340"/>
      <c r="K38" s="340"/>
      <c r="L38" s="340"/>
      <c r="M38" s="340"/>
      <c r="N38" s="340"/>
      <c r="O38" s="340"/>
      <c r="P38" s="340"/>
      <c r="Q38" s="341"/>
    </row>
    <row r="39" spans="2:48" ht="6.75" customHeight="1" x14ac:dyDescent="0.25">
      <c r="B39" s="168" t="s">
        <v>148</v>
      </c>
      <c r="C39" s="189"/>
      <c r="D39" s="8"/>
      <c r="E39" s="9"/>
      <c r="F39" s="9"/>
      <c r="G39" s="9"/>
      <c r="H39" s="9"/>
      <c r="I39" s="9"/>
      <c r="J39" s="9"/>
      <c r="K39" s="9"/>
      <c r="L39" s="9"/>
      <c r="M39" s="9"/>
      <c r="N39" s="9"/>
      <c r="O39" s="9"/>
      <c r="P39" s="25"/>
      <c r="Q39" s="26"/>
    </row>
    <row r="40" spans="2:48" ht="17.25" customHeight="1" x14ac:dyDescent="0.25">
      <c r="B40" s="170"/>
      <c r="C40" s="190"/>
      <c r="D40" s="11"/>
      <c r="E40" s="15" t="s">
        <v>149</v>
      </c>
      <c r="F40" s="15" t="s">
        <v>150</v>
      </c>
      <c r="G40" s="65"/>
      <c r="H40" s="15" t="s">
        <v>126</v>
      </c>
      <c r="I40" s="15" t="s">
        <v>150</v>
      </c>
      <c r="J40" s="65"/>
      <c r="K40" s="15" t="s">
        <v>126</v>
      </c>
      <c r="L40" s="15" t="s">
        <v>150</v>
      </c>
      <c r="M40" s="65"/>
      <c r="N40" s="15" t="s">
        <v>126</v>
      </c>
      <c r="O40" s="15" t="s">
        <v>150</v>
      </c>
      <c r="P40" s="67"/>
      <c r="Q40" s="27"/>
    </row>
    <row r="41" spans="2:48" ht="17.25" customHeight="1" x14ac:dyDescent="0.25">
      <c r="B41" s="170"/>
      <c r="C41" s="190"/>
      <c r="D41" s="11"/>
      <c r="E41" s="15">
        <v>2000</v>
      </c>
      <c r="F41" s="15"/>
      <c r="G41" s="65"/>
      <c r="H41" s="15">
        <v>2008</v>
      </c>
      <c r="I41" s="15"/>
      <c r="J41" s="65"/>
      <c r="K41" s="15">
        <v>2016</v>
      </c>
      <c r="L41" s="15"/>
      <c r="M41" s="65"/>
      <c r="N41" s="15">
        <v>2024</v>
      </c>
      <c r="O41" s="15"/>
      <c r="P41" s="67"/>
      <c r="Q41" s="27"/>
    </row>
    <row r="42" spans="2:48" ht="17.25" customHeight="1" x14ac:dyDescent="0.25">
      <c r="B42" s="170"/>
      <c r="C42" s="190"/>
      <c r="D42" s="11"/>
      <c r="E42" s="15">
        <v>2001</v>
      </c>
      <c r="F42" s="15"/>
      <c r="G42" s="65"/>
      <c r="H42" s="15">
        <v>2009</v>
      </c>
      <c r="I42" s="15"/>
      <c r="J42" s="65"/>
      <c r="K42" s="15">
        <v>2017</v>
      </c>
      <c r="L42" s="15"/>
      <c r="M42" s="65"/>
      <c r="N42" s="15">
        <v>2025</v>
      </c>
      <c r="O42" s="15"/>
      <c r="P42" s="67"/>
      <c r="Q42" s="27"/>
    </row>
    <row r="43" spans="2:48" ht="17.25" customHeight="1" x14ac:dyDescent="0.25">
      <c r="B43" s="170"/>
      <c r="C43" s="190"/>
      <c r="D43" s="11"/>
      <c r="E43" s="15">
        <v>2002</v>
      </c>
      <c r="F43" s="15"/>
      <c r="G43" s="65"/>
      <c r="H43" s="15">
        <v>2010</v>
      </c>
      <c r="I43" s="15"/>
      <c r="J43" s="65"/>
      <c r="K43" s="15">
        <v>2018</v>
      </c>
      <c r="L43" s="15"/>
      <c r="M43" s="65"/>
      <c r="N43" s="15">
        <v>2026</v>
      </c>
      <c r="O43" s="15"/>
      <c r="P43" s="67"/>
      <c r="Q43" s="27"/>
    </row>
    <row r="44" spans="2:48" ht="17.25" customHeight="1" x14ac:dyDescent="0.25">
      <c r="B44" s="170"/>
      <c r="C44" s="190"/>
      <c r="D44" s="11"/>
      <c r="E44" s="15">
        <v>2003</v>
      </c>
      <c r="F44" s="15"/>
      <c r="G44" s="65"/>
      <c r="H44" s="15">
        <v>2011</v>
      </c>
      <c r="I44" s="15"/>
      <c r="J44" s="65"/>
      <c r="K44" s="15">
        <v>2019</v>
      </c>
      <c r="L44" s="15"/>
      <c r="M44" s="65"/>
      <c r="N44" s="15">
        <v>2027</v>
      </c>
      <c r="O44" s="15"/>
      <c r="P44" s="67"/>
      <c r="Q44" s="27"/>
    </row>
    <row r="45" spans="2:48" ht="17.25" customHeight="1" x14ac:dyDescent="0.25">
      <c r="B45" s="170"/>
      <c r="C45" s="190"/>
      <c r="D45" s="11"/>
      <c r="E45" s="15">
        <v>2004</v>
      </c>
      <c r="F45" s="15"/>
      <c r="G45" s="65"/>
      <c r="H45" s="15">
        <v>2012</v>
      </c>
      <c r="I45" s="15"/>
      <c r="J45" s="65"/>
      <c r="K45" s="15">
        <v>2020</v>
      </c>
      <c r="L45" s="15"/>
      <c r="M45" s="65"/>
      <c r="N45" s="15">
        <v>2028</v>
      </c>
      <c r="O45" s="15"/>
      <c r="P45" s="67"/>
      <c r="Q45" s="27"/>
    </row>
    <row r="46" spans="2:48" ht="17.25" customHeight="1" x14ac:dyDescent="0.25">
      <c r="B46" s="170"/>
      <c r="C46" s="190"/>
      <c r="D46" s="11"/>
      <c r="E46" s="15">
        <v>2005</v>
      </c>
      <c r="F46" s="15"/>
      <c r="G46" s="65"/>
      <c r="H46" s="15">
        <v>2013</v>
      </c>
      <c r="I46" s="15"/>
      <c r="J46" s="65"/>
      <c r="K46" s="15">
        <v>2021</v>
      </c>
      <c r="L46" s="15"/>
      <c r="M46" s="65"/>
      <c r="N46" s="15">
        <v>2029</v>
      </c>
      <c r="O46" s="15"/>
      <c r="P46" s="67"/>
      <c r="Q46" s="27"/>
    </row>
    <row r="47" spans="2:48" ht="17.25" customHeight="1" x14ac:dyDescent="0.25">
      <c r="B47" s="170"/>
      <c r="C47" s="190"/>
      <c r="D47" s="11"/>
      <c r="E47" s="15">
        <v>2006</v>
      </c>
      <c r="F47" s="15"/>
      <c r="G47" s="65"/>
      <c r="H47" s="15">
        <v>2014</v>
      </c>
      <c r="I47" s="15"/>
      <c r="J47" s="65"/>
      <c r="K47" s="15">
        <v>2022</v>
      </c>
      <c r="L47" s="15"/>
      <c r="M47" s="65"/>
      <c r="N47" s="15">
        <v>2030</v>
      </c>
      <c r="O47" s="15"/>
      <c r="P47" s="67"/>
      <c r="Q47" s="27"/>
    </row>
    <row r="48" spans="2:48" ht="17.25" customHeight="1" x14ac:dyDescent="0.25">
      <c r="B48" s="170"/>
      <c r="C48" s="190"/>
      <c r="D48" s="11"/>
      <c r="E48" s="15">
        <v>2007</v>
      </c>
      <c r="F48" s="15"/>
      <c r="G48" s="65"/>
      <c r="H48" s="15">
        <v>2015</v>
      </c>
      <c r="I48" s="15"/>
      <c r="J48" s="65"/>
      <c r="K48" s="15">
        <v>2023</v>
      </c>
      <c r="L48" s="15"/>
      <c r="M48" s="65"/>
      <c r="N48" s="15">
        <v>2031</v>
      </c>
      <c r="O48" s="15"/>
      <c r="P48" s="67"/>
      <c r="Q48" s="27"/>
    </row>
    <row r="49" spans="2:48" ht="6.75" customHeight="1" x14ac:dyDescent="0.25">
      <c r="B49" s="172"/>
      <c r="C49" s="191"/>
      <c r="D49" s="13"/>
      <c r="E49" s="4"/>
      <c r="F49" s="6"/>
      <c r="G49" s="6"/>
      <c r="H49" s="6"/>
      <c r="I49" s="6"/>
      <c r="J49" s="6"/>
      <c r="K49" s="6"/>
      <c r="L49" s="66"/>
      <c r="M49" s="66"/>
      <c r="N49" s="6"/>
      <c r="O49" s="6"/>
      <c r="P49" s="28"/>
      <c r="Q49" s="29"/>
    </row>
    <row r="50" spans="2:48" ht="36" customHeight="1" x14ac:dyDescent="0.25">
      <c r="B50" s="247" t="s">
        <v>151</v>
      </c>
      <c r="C50" s="248"/>
      <c r="D50" s="316" t="s">
        <v>152</v>
      </c>
      <c r="E50" s="317"/>
      <c r="F50" s="317"/>
      <c r="G50" s="317"/>
      <c r="H50" s="317"/>
      <c r="I50" s="317"/>
      <c r="J50" s="317"/>
      <c r="K50" s="317"/>
      <c r="L50" s="317"/>
      <c r="M50" s="317"/>
      <c r="N50" s="317"/>
      <c r="O50" s="317"/>
      <c r="P50" s="317"/>
      <c r="Q50" s="318"/>
    </row>
    <row r="51" spans="2:48" ht="36" customHeight="1" x14ac:dyDescent="0.25">
      <c r="B51" s="247" t="s">
        <v>153</v>
      </c>
      <c r="C51" s="248"/>
      <c r="D51" s="316" t="s">
        <v>154</v>
      </c>
      <c r="E51" s="317"/>
      <c r="F51" s="317"/>
      <c r="G51" s="317"/>
      <c r="H51" s="317"/>
      <c r="I51" s="317"/>
      <c r="J51" s="317"/>
      <c r="K51" s="317"/>
      <c r="L51" s="317"/>
      <c r="M51" s="317"/>
      <c r="N51" s="317"/>
      <c r="O51" s="317"/>
      <c r="P51" s="317"/>
      <c r="Q51" s="318"/>
    </row>
    <row r="52" spans="2:48" s="2" customFormat="1" ht="4.5" customHeight="1" x14ac:dyDescent="0.3">
      <c r="B52" s="57"/>
      <c r="C52" s="58"/>
      <c r="D52" s="58"/>
      <c r="E52" s="58"/>
      <c r="F52" s="58"/>
      <c r="G52" s="58"/>
      <c r="H52" s="58"/>
      <c r="I52" s="58"/>
      <c r="J52" s="58"/>
      <c r="K52" s="58"/>
      <c r="L52" s="58"/>
      <c r="M52" s="58"/>
      <c r="N52" s="58"/>
      <c r="O52" s="58"/>
      <c r="P52" s="58"/>
      <c r="Q52" s="59"/>
      <c r="R52" s="23"/>
      <c r="S52" s="23"/>
      <c r="T52" s="23"/>
      <c r="U52" s="23"/>
      <c r="V52" s="23"/>
      <c r="W52" s="23"/>
      <c r="X52" s="23"/>
      <c r="Y52" s="23"/>
      <c r="Z52" s="23"/>
      <c r="AA52" s="23"/>
      <c r="AB52" s="23"/>
      <c r="AC52" s="23"/>
      <c r="AD52" s="23"/>
      <c r="AE52" s="23"/>
      <c r="AF52" s="23"/>
      <c r="AG52" s="23"/>
      <c r="AH52" s="23"/>
      <c r="AI52" s="23"/>
      <c r="AJ52" s="23"/>
      <c r="AK52" s="23"/>
      <c r="AL52" s="23"/>
      <c r="AM52" s="23"/>
      <c r="AN52" s="23"/>
      <c r="AO52" s="23"/>
      <c r="AP52" s="23"/>
      <c r="AQ52" s="23"/>
      <c r="AR52" s="23"/>
      <c r="AS52" s="23"/>
      <c r="AT52" s="23"/>
      <c r="AU52" s="23"/>
      <c r="AV52" s="23"/>
    </row>
    <row r="53" spans="2:48" ht="24.75" customHeight="1" x14ac:dyDescent="0.25">
      <c r="B53" s="244" t="s">
        <v>155</v>
      </c>
      <c r="C53" s="245"/>
      <c r="D53" s="245"/>
      <c r="E53" s="245"/>
      <c r="F53" s="245"/>
      <c r="G53" s="245"/>
      <c r="H53" s="245"/>
      <c r="I53" s="245"/>
      <c r="J53" s="245"/>
      <c r="K53" s="245"/>
      <c r="L53" s="245"/>
      <c r="M53" s="245"/>
      <c r="N53" s="245"/>
      <c r="O53" s="245"/>
      <c r="P53" s="245"/>
      <c r="Q53" s="246"/>
    </row>
    <row r="54" spans="2:48" s="2" customFormat="1" ht="4.5" customHeight="1" x14ac:dyDescent="0.3">
      <c r="B54" s="51"/>
      <c r="C54" s="52"/>
      <c r="D54" s="52"/>
      <c r="E54" s="52"/>
      <c r="F54" s="52"/>
      <c r="G54" s="52"/>
      <c r="H54" s="52"/>
      <c r="I54" s="52"/>
      <c r="J54" s="52"/>
      <c r="K54" s="52"/>
      <c r="L54" s="52"/>
      <c r="M54" s="52"/>
      <c r="N54" s="52"/>
      <c r="O54" s="52"/>
      <c r="P54" s="52"/>
      <c r="Q54" s="53"/>
      <c r="R54" s="23"/>
      <c r="S54" s="23"/>
      <c r="T54" s="23"/>
      <c r="U54" s="23"/>
      <c r="V54" s="23"/>
      <c r="W54" s="23"/>
      <c r="X54" s="23"/>
      <c r="Y54" s="23"/>
      <c r="Z54" s="23"/>
      <c r="AA54" s="23"/>
      <c r="AB54" s="23"/>
      <c r="AC54" s="23"/>
      <c r="AD54" s="23"/>
      <c r="AE54" s="23"/>
      <c r="AF54" s="23"/>
      <c r="AG54" s="23"/>
      <c r="AH54" s="23"/>
      <c r="AI54" s="23"/>
      <c r="AJ54" s="23"/>
      <c r="AK54" s="23"/>
      <c r="AL54" s="23"/>
      <c r="AM54" s="23"/>
      <c r="AN54" s="23"/>
      <c r="AO54" s="23"/>
      <c r="AP54" s="23"/>
      <c r="AQ54" s="23"/>
      <c r="AR54" s="23"/>
      <c r="AS54" s="23"/>
      <c r="AT54" s="23"/>
      <c r="AU54" s="23"/>
      <c r="AV54" s="23"/>
    </row>
    <row r="55" spans="2:48" ht="58.5" customHeight="1" x14ac:dyDescent="0.25">
      <c r="B55" s="325" t="s">
        <v>156</v>
      </c>
      <c r="C55" s="326"/>
      <c r="D55" s="326"/>
      <c r="E55" s="326"/>
      <c r="F55" s="326"/>
      <c r="G55" s="326"/>
      <c r="H55" s="326"/>
      <c r="I55" s="326"/>
      <c r="J55" s="326"/>
      <c r="K55" s="326"/>
      <c r="L55" s="326"/>
      <c r="M55" s="326"/>
      <c r="N55" s="326"/>
      <c r="O55" s="326"/>
      <c r="P55" s="326"/>
      <c r="Q55" s="327"/>
    </row>
    <row r="56" spans="2:48" s="2" customFormat="1" ht="4.5" customHeight="1" x14ac:dyDescent="0.3">
      <c r="B56" s="57"/>
      <c r="C56" s="58"/>
      <c r="D56" s="58"/>
      <c r="E56" s="58"/>
      <c r="F56" s="58"/>
      <c r="G56" s="58"/>
      <c r="H56" s="58"/>
      <c r="I56" s="58"/>
      <c r="J56" s="58"/>
      <c r="K56" s="58"/>
      <c r="L56" s="58"/>
      <c r="M56" s="58"/>
      <c r="N56" s="58"/>
      <c r="O56" s="58"/>
      <c r="P56" s="58"/>
      <c r="Q56" s="59"/>
      <c r="R56" s="23"/>
      <c r="S56" s="23"/>
      <c r="T56" s="23"/>
      <c r="U56" s="23"/>
      <c r="V56" s="23"/>
      <c r="W56" s="23"/>
      <c r="X56" s="23"/>
      <c r="Y56" s="23"/>
      <c r="Z56" s="23"/>
      <c r="AA56" s="23"/>
      <c r="AB56" s="23"/>
      <c r="AC56" s="23"/>
      <c r="AD56" s="23"/>
      <c r="AE56" s="23"/>
      <c r="AF56" s="23"/>
      <c r="AG56" s="23"/>
      <c r="AH56" s="23"/>
      <c r="AI56" s="23"/>
      <c r="AJ56" s="23"/>
      <c r="AK56" s="23"/>
      <c r="AL56" s="23"/>
      <c r="AM56" s="23"/>
      <c r="AN56" s="23"/>
      <c r="AO56" s="23"/>
      <c r="AP56" s="23"/>
      <c r="AQ56" s="23"/>
      <c r="AR56" s="23"/>
      <c r="AS56" s="23"/>
      <c r="AT56" s="23"/>
      <c r="AU56" s="23"/>
      <c r="AV56" s="23"/>
    </row>
    <row r="57" spans="2:48" ht="24.75" customHeight="1" x14ac:dyDescent="0.25">
      <c r="B57" s="244" t="s">
        <v>157</v>
      </c>
      <c r="C57" s="245"/>
      <c r="D57" s="245"/>
      <c r="E57" s="245"/>
      <c r="F57" s="245"/>
      <c r="G57" s="245"/>
      <c r="H57" s="245"/>
      <c r="I57" s="245"/>
      <c r="J57" s="245"/>
      <c r="K57" s="245"/>
      <c r="L57" s="245"/>
      <c r="M57" s="245"/>
      <c r="N57" s="245"/>
      <c r="O57" s="245"/>
      <c r="P57" s="245"/>
      <c r="Q57" s="246"/>
    </row>
    <row r="58" spans="2:48" s="2" customFormat="1" ht="4.5" customHeight="1" x14ac:dyDescent="0.3">
      <c r="B58" s="51"/>
      <c r="C58" s="52"/>
      <c r="D58" s="52"/>
      <c r="E58" s="52"/>
      <c r="F58" s="52"/>
      <c r="G58" s="52"/>
      <c r="H58" s="52"/>
      <c r="I58" s="52"/>
      <c r="J58" s="52"/>
      <c r="K58" s="52"/>
      <c r="L58" s="52"/>
      <c r="M58" s="52"/>
      <c r="N58" s="52"/>
      <c r="O58" s="52"/>
      <c r="P58" s="52"/>
      <c r="Q58" s="53"/>
      <c r="R58" s="23"/>
      <c r="S58" s="23"/>
      <c r="T58" s="23"/>
      <c r="U58" s="23"/>
      <c r="V58" s="23"/>
      <c r="W58" s="23"/>
      <c r="X58" s="23"/>
      <c r="Y58" s="23"/>
      <c r="Z58" s="23"/>
      <c r="AA58" s="23"/>
      <c r="AB58" s="23"/>
      <c r="AC58" s="23"/>
      <c r="AD58" s="23"/>
      <c r="AE58" s="23"/>
      <c r="AF58" s="23"/>
      <c r="AG58" s="23"/>
      <c r="AH58" s="23"/>
      <c r="AI58" s="23"/>
      <c r="AJ58" s="23"/>
      <c r="AK58" s="23"/>
      <c r="AL58" s="23"/>
      <c r="AM58" s="23"/>
      <c r="AN58" s="23"/>
      <c r="AO58" s="23"/>
      <c r="AP58" s="23"/>
      <c r="AQ58" s="23"/>
      <c r="AR58" s="23"/>
      <c r="AS58" s="23"/>
      <c r="AT58" s="23"/>
      <c r="AU58" s="23"/>
      <c r="AV58" s="23"/>
    </row>
    <row r="59" spans="2:48" ht="27" customHeight="1" x14ac:dyDescent="0.25">
      <c r="B59" s="168" t="s">
        <v>158</v>
      </c>
      <c r="C59" s="328"/>
      <c r="D59" s="332" t="s">
        <v>159</v>
      </c>
      <c r="E59" s="333"/>
      <c r="F59" s="334"/>
      <c r="G59" s="334"/>
      <c r="H59" s="334"/>
      <c r="I59" s="334"/>
      <c r="J59" s="335"/>
      <c r="K59" s="336" t="s">
        <v>1</v>
      </c>
      <c r="L59" s="333"/>
      <c r="M59" s="337"/>
      <c r="N59" s="334"/>
      <c r="O59" s="334"/>
      <c r="P59" s="334"/>
      <c r="Q59" s="338"/>
    </row>
    <row r="60" spans="2:48" ht="27" customHeight="1" x14ac:dyDescent="0.25">
      <c r="B60" s="170"/>
      <c r="C60" s="329"/>
      <c r="D60" s="362" t="s">
        <v>160</v>
      </c>
      <c r="E60" s="322"/>
      <c r="F60" s="319"/>
      <c r="G60" s="319"/>
      <c r="H60" s="319"/>
      <c r="I60" s="319"/>
      <c r="J60" s="320"/>
      <c r="K60" s="321" t="s">
        <v>161</v>
      </c>
      <c r="L60" s="322"/>
      <c r="M60" s="323"/>
      <c r="N60" s="319"/>
      <c r="O60" s="319"/>
      <c r="P60" s="319"/>
      <c r="Q60" s="324"/>
    </row>
    <row r="61" spans="2:48" ht="27" customHeight="1" x14ac:dyDescent="0.25">
      <c r="B61" s="330"/>
      <c r="C61" s="331"/>
      <c r="D61" s="362" t="s">
        <v>162</v>
      </c>
      <c r="E61" s="322"/>
      <c r="F61" s="319"/>
      <c r="G61" s="319"/>
      <c r="H61" s="319"/>
      <c r="I61" s="319"/>
      <c r="J61" s="320"/>
      <c r="K61" s="321" t="s">
        <v>163</v>
      </c>
      <c r="L61" s="322"/>
      <c r="M61" s="323"/>
      <c r="N61" s="319"/>
      <c r="O61" s="319"/>
      <c r="P61" s="319"/>
      <c r="Q61" s="324"/>
    </row>
    <row r="62" spans="2:48" ht="27" customHeight="1" x14ac:dyDescent="0.25">
      <c r="B62" s="360" t="s">
        <v>164</v>
      </c>
      <c r="C62" s="361"/>
      <c r="D62" s="362" t="s">
        <v>159</v>
      </c>
      <c r="E62" s="322"/>
      <c r="F62" s="319"/>
      <c r="G62" s="319"/>
      <c r="H62" s="319"/>
      <c r="I62" s="319"/>
      <c r="J62" s="320"/>
      <c r="K62" s="321" t="s">
        <v>1</v>
      </c>
      <c r="L62" s="322"/>
      <c r="M62" s="323"/>
      <c r="N62" s="319"/>
      <c r="O62" s="319"/>
      <c r="P62" s="319"/>
      <c r="Q62" s="324"/>
    </row>
    <row r="63" spans="2:48" ht="27" customHeight="1" x14ac:dyDescent="0.25">
      <c r="B63" s="170"/>
      <c r="C63" s="329"/>
      <c r="D63" s="362" t="s">
        <v>160</v>
      </c>
      <c r="E63" s="322"/>
      <c r="F63" s="319"/>
      <c r="G63" s="319"/>
      <c r="H63" s="319"/>
      <c r="I63" s="319"/>
      <c r="J63" s="320"/>
      <c r="K63" s="321" t="s">
        <v>161</v>
      </c>
      <c r="L63" s="322"/>
      <c r="M63" s="323"/>
      <c r="N63" s="319"/>
      <c r="O63" s="319"/>
      <c r="P63" s="319"/>
      <c r="Q63" s="324"/>
    </row>
    <row r="64" spans="2:48" ht="27" customHeight="1" x14ac:dyDescent="0.25">
      <c r="B64" s="330"/>
      <c r="C64" s="331"/>
      <c r="D64" s="362" t="s">
        <v>162</v>
      </c>
      <c r="E64" s="322"/>
      <c r="F64" s="319"/>
      <c r="G64" s="319"/>
      <c r="H64" s="319"/>
      <c r="I64" s="319"/>
      <c r="J64" s="320"/>
      <c r="K64" s="321" t="s">
        <v>163</v>
      </c>
      <c r="L64" s="322"/>
      <c r="M64" s="323"/>
      <c r="N64" s="319"/>
      <c r="O64" s="319"/>
      <c r="P64" s="319"/>
      <c r="Q64" s="324"/>
    </row>
    <row r="65" spans="2:17" ht="27" customHeight="1" x14ac:dyDescent="0.25">
      <c r="B65" s="350" t="s">
        <v>165</v>
      </c>
      <c r="C65" s="351"/>
      <c r="D65" s="355" t="s">
        <v>166</v>
      </c>
      <c r="E65" s="356"/>
      <c r="F65" s="356"/>
      <c r="G65" s="356"/>
      <c r="H65" s="356"/>
      <c r="I65" s="356"/>
      <c r="J65" s="356"/>
      <c r="K65" s="356"/>
      <c r="L65" s="356"/>
      <c r="M65" s="356"/>
      <c r="N65" s="356"/>
      <c r="O65" s="356"/>
      <c r="P65" s="356"/>
      <c r="Q65" s="357"/>
    </row>
  </sheetData>
  <mergeCells count="116">
    <mergeCell ref="B9:C9"/>
    <mergeCell ref="D9:Q9"/>
    <mergeCell ref="B10:C10"/>
    <mergeCell ref="D10:Q10"/>
    <mergeCell ref="D23:G23"/>
    <mergeCell ref="B25:C25"/>
    <mergeCell ref="D25:Q25"/>
    <mergeCell ref="B26:C27"/>
    <mergeCell ref="B1:C2"/>
    <mergeCell ref="D1:N1"/>
    <mergeCell ref="O1:Q2"/>
    <mergeCell ref="D2:N2"/>
    <mergeCell ref="B3:C3"/>
    <mergeCell ref="D3:N3"/>
    <mergeCell ref="O3:Q3"/>
    <mergeCell ref="B5:Q5"/>
    <mergeCell ref="B8:C8"/>
    <mergeCell ref="B22:C22"/>
    <mergeCell ref="B23:C23"/>
    <mergeCell ref="H23:I23"/>
    <mergeCell ref="M23:N23"/>
    <mergeCell ref="B17:C17"/>
    <mergeCell ref="B18:C18"/>
    <mergeCell ref="B19:C19"/>
    <mergeCell ref="B11:C11"/>
    <mergeCell ref="D11:Q11"/>
    <mergeCell ref="B12:C12"/>
    <mergeCell ref="D12:Q12"/>
    <mergeCell ref="B14:Q14"/>
    <mergeCell ref="B16:C16"/>
    <mergeCell ref="L16:M16"/>
    <mergeCell ref="N16:Q16"/>
    <mergeCell ref="B21:C21"/>
    <mergeCell ref="L21:N21"/>
    <mergeCell ref="O21:Q21"/>
    <mergeCell ref="D16:K16"/>
    <mergeCell ref="D17:Q17"/>
    <mergeCell ref="B20:C20"/>
    <mergeCell ref="D20:I20"/>
    <mergeCell ref="J20:L20"/>
    <mergeCell ref="M20:Q20"/>
    <mergeCell ref="G19:H19"/>
    <mergeCell ref="I19:K19"/>
    <mergeCell ref="L19:N19"/>
    <mergeCell ref="O19:Q19"/>
    <mergeCell ref="D19:F19"/>
    <mergeCell ref="J26:K26"/>
    <mergeCell ref="L26:M27"/>
    <mergeCell ref="N26:Q27"/>
    <mergeCell ref="J27:K27"/>
    <mergeCell ref="B50:C50"/>
    <mergeCell ref="D50:Q50"/>
    <mergeCell ref="B31:C31"/>
    <mergeCell ref="D31:Q31"/>
    <mergeCell ref="B32:C32"/>
    <mergeCell ref="D32:Q32"/>
    <mergeCell ref="B34:C34"/>
    <mergeCell ref="D34:Q34"/>
    <mergeCell ref="B29:C29"/>
    <mergeCell ref="D29:Q29"/>
    <mergeCell ref="B30:C30"/>
    <mergeCell ref="D30:K30"/>
    <mergeCell ref="L30:M30"/>
    <mergeCell ref="N30:Q30"/>
    <mergeCell ref="B33:C33"/>
    <mergeCell ref="D33:Q33"/>
    <mergeCell ref="D28:Q28"/>
    <mergeCell ref="B28:C28"/>
    <mergeCell ref="B65:C65"/>
    <mergeCell ref="D8:Q8"/>
    <mergeCell ref="B7:Q7"/>
    <mergeCell ref="D65:Q65"/>
    <mergeCell ref="D21:K21"/>
    <mergeCell ref="J23:L23"/>
    <mergeCell ref="O23:Q23"/>
    <mergeCell ref="B62:C64"/>
    <mergeCell ref="D62:E62"/>
    <mergeCell ref="F62:J62"/>
    <mergeCell ref="K62:L62"/>
    <mergeCell ref="M62:Q62"/>
    <mergeCell ref="D63:E63"/>
    <mergeCell ref="F63:J63"/>
    <mergeCell ref="K63:L63"/>
    <mergeCell ref="M63:Q63"/>
    <mergeCell ref="D64:E64"/>
    <mergeCell ref="D60:E60"/>
    <mergeCell ref="F60:J60"/>
    <mergeCell ref="K60:L60"/>
    <mergeCell ref="M60:Q60"/>
    <mergeCell ref="D61:E61"/>
    <mergeCell ref="F61:J61"/>
    <mergeCell ref="K61:L61"/>
    <mergeCell ref="D22:Q22"/>
    <mergeCell ref="D18:Q18"/>
    <mergeCell ref="B24:C24"/>
    <mergeCell ref="D24:Q24"/>
    <mergeCell ref="F64:J64"/>
    <mergeCell ref="K64:L64"/>
    <mergeCell ref="M64:Q64"/>
    <mergeCell ref="M61:Q61"/>
    <mergeCell ref="B51:C51"/>
    <mergeCell ref="D51:Q51"/>
    <mergeCell ref="B53:Q53"/>
    <mergeCell ref="B55:Q55"/>
    <mergeCell ref="B57:Q57"/>
    <mergeCell ref="B59:C61"/>
    <mergeCell ref="D59:E59"/>
    <mergeCell ref="F59:J59"/>
    <mergeCell ref="K59:L59"/>
    <mergeCell ref="M59:Q59"/>
    <mergeCell ref="B36:Q36"/>
    <mergeCell ref="B38:C38"/>
    <mergeCell ref="D38:Q38"/>
    <mergeCell ref="B39:C49"/>
    <mergeCell ref="D26:F27"/>
    <mergeCell ref="G26:H27"/>
  </mergeCells>
  <printOptions horizontalCentered="1"/>
  <pageMargins left="0.70866141732283472" right="0.70866141732283472" top="0.55118110236220474" bottom="0.35433070866141736" header="0" footer="0"/>
  <pageSetup scale="67"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D67866-71A1-4DF1-A12F-F10E996D5BB3}">
  <dimension ref="A1:Q34"/>
  <sheetViews>
    <sheetView workbookViewId="0">
      <selection activeCell="Q2" sqref="Q2:Q7"/>
    </sheetView>
  </sheetViews>
  <sheetFormatPr baseColWidth="10" defaultColWidth="11.453125" defaultRowHeight="12.5" x14ac:dyDescent="0.25"/>
  <cols>
    <col min="11" max="11" width="13.54296875" customWidth="1"/>
    <col min="15" max="15" width="12.1796875" customWidth="1"/>
    <col min="17" max="17" width="30.7265625" bestFit="1" customWidth="1"/>
  </cols>
  <sheetData>
    <row r="1" spans="1:17" x14ac:dyDescent="0.25">
      <c r="A1" t="s">
        <v>167</v>
      </c>
      <c r="J1" s="125" t="s">
        <v>168</v>
      </c>
      <c r="K1" s="125" t="s">
        <v>169</v>
      </c>
      <c r="L1" s="125" t="s">
        <v>170</v>
      </c>
      <c r="O1" s="125" t="s">
        <v>171</v>
      </c>
      <c r="Q1" t="s">
        <v>172</v>
      </c>
    </row>
    <row r="2" spans="1:17" x14ac:dyDescent="0.25">
      <c r="A2" t="s">
        <v>173</v>
      </c>
      <c r="J2" s="125" t="s">
        <v>174</v>
      </c>
      <c r="K2" s="125" t="s">
        <v>175</v>
      </c>
      <c r="L2" s="125" t="s">
        <v>176</v>
      </c>
      <c r="O2" s="128" t="s">
        <v>174</v>
      </c>
      <c r="Q2" t="s">
        <v>177</v>
      </c>
    </row>
    <row r="3" spans="1:17" x14ac:dyDescent="0.25">
      <c r="A3" t="s">
        <v>178</v>
      </c>
      <c r="J3" s="125" t="s">
        <v>179</v>
      </c>
      <c r="K3" s="125" t="s">
        <v>180</v>
      </c>
      <c r="L3" s="125" t="s">
        <v>181</v>
      </c>
      <c r="O3" s="127" t="s">
        <v>179</v>
      </c>
      <c r="Q3" t="s">
        <v>182</v>
      </c>
    </row>
    <row r="4" spans="1:17" x14ac:dyDescent="0.25">
      <c r="A4" t="s">
        <v>183</v>
      </c>
      <c r="J4" s="125" t="s">
        <v>184</v>
      </c>
      <c r="K4" s="125" t="s">
        <v>185</v>
      </c>
      <c r="L4" s="125" t="s">
        <v>186</v>
      </c>
      <c r="O4" s="128" t="s">
        <v>184</v>
      </c>
      <c r="Q4" t="s">
        <v>187</v>
      </c>
    </row>
    <row r="5" spans="1:17" x14ac:dyDescent="0.25">
      <c r="A5" t="s">
        <v>188</v>
      </c>
      <c r="J5" s="125" t="s">
        <v>189</v>
      </c>
      <c r="K5" s="125" t="s">
        <v>190</v>
      </c>
      <c r="L5" t="s">
        <v>191</v>
      </c>
      <c r="O5" s="126" t="s">
        <v>189</v>
      </c>
      <c r="Q5" t="s">
        <v>192</v>
      </c>
    </row>
    <row r="6" spans="1:17" x14ac:dyDescent="0.25">
      <c r="A6" t="s">
        <v>193</v>
      </c>
      <c r="L6" s="125" t="s">
        <v>194</v>
      </c>
      <c r="O6" s="128" t="s">
        <v>175</v>
      </c>
      <c r="Q6" t="s">
        <v>195</v>
      </c>
    </row>
    <row r="7" spans="1:17" x14ac:dyDescent="0.25">
      <c r="A7" t="s">
        <v>196</v>
      </c>
      <c r="O7" s="127" t="s">
        <v>180</v>
      </c>
      <c r="Q7" t="s">
        <v>197</v>
      </c>
    </row>
    <row r="8" spans="1:17" x14ac:dyDescent="0.25">
      <c r="A8" t="s">
        <v>198</v>
      </c>
      <c r="O8" s="128" t="s">
        <v>185</v>
      </c>
    </row>
    <row r="9" spans="1:17" x14ac:dyDescent="0.25">
      <c r="A9" t="s">
        <v>199</v>
      </c>
      <c r="O9" s="126" t="s">
        <v>190</v>
      </c>
    </row>
    <row r="10" spans="1:17" x14ac:dyDescent="0.25">
      <c r="A10" t="s">
        <v>200</v>
      </c>
      <c r="O10" s="128" t="s">
        <v>176</v>
      </c>
    </row>
    <row r="11" spans="1:17" x14ac:dyDescent="0.25">
      <c r="A11" t="s">
        <v>201</v>
      </c>
      <c r="O11" s="127" t="s">
        <v>181</v>
      </c>
    </row>
    <row r="12" spans="1:17" x14ac:dyDescent="0.25">
      <c r="A12" t="s">
        <v>202</v>
      </c>
      <c r="O12" s="128" t="s">
        <v>186</v>
      </c>
    </row>
    <row r="13" spans="1:17" x14ac:dyDescent="0.25">
      <c r="A13" t="s">
        <v>203</v>
      </c>
      <c r="O13" s="127" t="s">
        <v>191</v>
      </c>
    </row>
    <row r="14" spans="1:17" x14ac:dyDescent="0.25">
      <c r="A14" t="s">
        <v>204</v>
      </c>
      <c r="O14" s="129" t="s">
        <v>194</v>
      </c>
    </row>
    <row r="15" spans="1:17" x14ac:dyDescent="0.25">
      <c r="A15" t="s">
        <v>205</v>
      </c>
    </row>
    <row r="16" spans="1:17" x14ac:dyDescent="0.25">
      <c r="A16" t="s">
        <v>206</v>
      </c>
    </row>
    <row r="17" spans="1:1" x14ac:dyDescent="0.25">
      <c r="A17" t="s">
        <v>207</v>
      </c>
    </row>
    <row r="18" spans="1:1" x14ac:dyDescent="0.25">
      <c r="A18" t="s">
        <v>208</v>
      </c>
    </row>
    <row r="19" spans="1:1" x14ac:dyDescent="0.25">
      <c r="A19" t="s">
        <v>209</v>
      </c>
    </row>
    <row r="20" spans="1:1" x14ac:dyDescent="0.25">
      <c r="A20" t="s">
        <v>210</v>
      </c>
    </row>
    <row r="21" spans="1:1" x14ac:dyDescent="0.25">
      <c r="A21" t="s">
        <v>211</v>
      </c>
    </row>
    <row r="22" spans="1:1" x14ac:dyDescent="0.25">
      <c r="A22" t="s">
        <v>212</v>
      </c>
    </row>
    <row r="23" spans="1:1" x14ac:dyDescent="0.25">
      <c r="A23" t="s">
        <v>213</v>
      </c>
    </row>
    <row r="24" spans="1:1" x14ac:dyDescent="0.25">
      <c r="A24" t="s">
        <v>214</v>
      </c>
    </row>
    <row r="25" spans="1:1" x14ac:dyDescent="0.25">
      <c r="A25" t="s">
        <v>215</v>
      </c>
    </row>
    <row r="26" spans="1:1" x14ac:dyDescent="0.25">
      <c r="A26" t="s">
        <v>216</v>
      </c>
    </row>
    <row r="27" spans="1:1" x14ac:dyDescent="0.25">
      <c r="A27" t="s">
        <v>217</v>
      </c>
    </row>
    <row r="28" spans="1:1" x14ac:dyDescent="0.25">
      <c r="A28" t="s">
        <v>218</v>
      </c>
    </row>
    <row r="29" spans="1:1" x14ac:dyDescent="0.25">
      <c r="A29" t="s">
        <v>219</v>
      </c>
    </row>
    <row r="30" spans="1:1" x14ac:dyDescent="0.25">
      <c r="A30" t="s">
        <v>220</v>
      </c>
    </row>
    <row r="31" spans="1:1" x14ac:dyDescent="0.25">
      <c r="A31" t="s">
        <v>221</v>
      </c>
    </row>
    <row r="32" spans="1:1" x14ac:dyDescent="0.25">
      <c r="A32" t="s">
        <v>222</v>
      </c>
    </row>
    <row r="33" spans="1:1" x14ac:dyDescent="0.25">
      <c r="A33" t="s">
        <v>223</v>
      </c>
    </row>
    <row r="34" spans="1:1" x14ac:dyDescent="0.25">
      <c r="A34" t="s">
        <v>224</v>
      </c>
    </row>
  </sheetData>
  <pageMargins left="0.7" right="0.7" top="0.75" bottom="0.75" header="0.3" footer="0.3"/>
  <tableParts count="6">
    <tablePart r:id="rId1"/>
    <tablePart r:id="rId2"/>
    <tablePart r:id="rId3"/>
    <tablePart r:id="rId4"/>
    <tablePart r:id="rId5"/>
    <tablePart r:id="rId6"/>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Q88"/>
  <sheetViews>
    <sheetView showGridLines="0" zoomScale="90" zoomScaleNormal="90" workbookViewId="0">
      <selection activeCell="D9" sqref="D9:Q9"/>
    </sheetView>
  </sheetViews>
  <sheetFormatPr baseColWidth="10" defaultColWidth="11.453125" defaultRowHeight="12.5" x14ac:dyDescent="0.25"/>
  <cols>
    <col min="1" max="2" width="4.7265625" customWidth="1"/>
    <col min="3" max="3" width="18.54296875" customWidth="1"/>
    <col min="4" max="4" width="8.7265625" customWidth="1"/>
    <col min="5" max="5" width="8.54296875" customWidth="1"/>
    <col min="6" max="6" width="12.26953125" customWidth="1"/>
    <col min="7" max="7" width="4.7265625" style="3" customWidth="1"/>
    <col min="8" max="8" width="8.54296875" style="3" customWidth="1"/>
    <col min="9" max="9" width="12.26953125" style="3" customWidth="1"/>
    <col min="10" max="10" width="3.26953125" style="3" customWidth="1"/>
    <col min="11" max="11" width="8.54296875" style="3" customWidth="1"/>
    <col min="12" max="12" width="12.26953125" style="3" customWidth="1"/>
    <col min="13" max="13" width="3.453125" style="3" customWidth="1"/>
    <col min="14" max="14" width="8.54296875" style="3" customWidth="1"/>
    <col min="15" max="15" width="12.26953125" style="3" customWidth="1"/>
    <col min="16" max="16" width="6.26953125" customWidth="1"/>
    <col min="17" max="17" width="3.26953125" customWidth="1"/>
    <col min="18" max="29" width="4.453125" customWidth="1"/>
  </cols>
  <sheetData>
    <row r="1" spans="2:17" s="1" customFormat="1" ht="37.5" customHeight="1" x14ac:dyDescent="0.25">
      <c r="B1" s="279" t="s">
        <v>225</v>
      </c>
      <c r="C1" s="280"/>
      <c r="D1" s="268" t="s">
        <v>226</v>
      </c>
      <c r="E1" s="269"/>
      <c r="F1" s="269"/>
      <c r="G1" s="269"/>
      <c r="H1" s="269"/>
      <c r="I1" s="269"/>
      <c r="J1" s="269"/>
      <c r="K1" s="269"/>
      <c r="L1" s="269"/>
      <c r="M1" s="269"/>
      <c r="N1" s="270"/>
      <c r="O1" s="262"/>
      <c r="P1" s="263"/>
      <c r="Q1" s="264"/>
    </row>
    <row r="2" spans="2:17" s="1" customFormat="1" ht="17.25" customHeight="1" x14ac:dyDescent="0.25">
      <c r="B2" s="281"/>
      <c r="C2" s="282"/>
      <c r="D2" s="271" t="s">
        <v>227</v>
      </c>
      <c r="E2" s="272"/>
      <c r="F2" s="272"/>
      <c r="G2" s="272"/>
      <c r="H2" s="272"/>
      <c r="I2" s="272"/>
      <c r="J2" s="272"/>
      <c r="K2" s="272"/>
      <c r="L2" s="272"/>
      <c r="M2" s="272"/>
      <c r="N2" s="273"/>
      <c r="O2" s="265"/>
      <c r="P2" s="266"/>
      <c r="Q2" s="267"/>
    </row>
    <row r="3" spans="2:17" s="1" customFormat="1" ht="17.25" customHeight="1" x14ac:dyDescent="0.25">
      <c r="B3" s="274" t="s">
        <v>228</v>
      </c>
      <c r="C3" s="276"/>
      <c r="D3" s="274" t="s">
        <v>229</v>
      </c>
      <c r="E3" s="275"/>
      <c r="F3" s="275"/>
      <c r="G3" s="275"/>
      <c r="H3" s="275"/>
      <c r="I3" s="275"/>
      <c r="J3" s="275"/>
      <c r="K3" s="275"/>
      <c r="L3" s="275"/>
      <c r="M3" s="275"/>
      <c r="N3" s="276"/>
      <c r="O3" s="274" t="s">
        <v>230</v>
      </c>
      <c r="P3" s="275"/>
      <c r="Q3" s="276"/>
    </row>
    <row r="4" spans="2:17" s="2" customFormat="1" ht="4.5" customHeight="1" x14ac:dyDescent="0.3">
      <c r="B4" s="54"/>
      <c r="C4" s="55"/>
      <c r="D4" s="55"/>
      <c r="E4" s="55"/>
      <c r="F4" s="55"/>
      <c r="G4" s="55"/>
      <c r="H4" s="55"/>
      <c r="I4" s="55"/>
      <c r="J4" s="55"/>
      <c r="K4" s="55"/>
      <c r="L4" s="55"/>
      <c r="M4" s="55"/>
      <c r="N4" s="55"/>
      <c r="O4" s="55"/>
      <c r="P4" s="55"/>
      <c r="Q4" s="56"/>
    </row>
    <row r="5" spans="2:17" ht="24.75" customHeight="1" x14ac:dyDescent="0.25">
      <c r="B5" s="244" t="s">
        <v>76</v>
      </c>
      <c r="C5" s="245"/>
      <c r="D5" s="245"/>
      <c r="E5" s="245"/>
      <c r="F5" s="245"/>
      <c r="G5" s="245"/>
      <c r="H5" s="245"/>
      <c r="I5" s="245"/>
      <c r="J5" s="245"/>
      <c r="K5" s="245"/>
      <c r="L5" s="245"/>
      <c r="M5" s="245"/>
      <c r="N5" s="245"/>
      <c r="O5" s="245"/>
      <c r="P5" s="245"/>
      <c r="Q5" s="246"/>
    </row>
    <row r="6" spans="2:17" s="2" customFormat="1" ht="4.5" customHeight="1" x14ac:dyDescent="0.3">
      <c r="B6" s="54"/>
      <c r="C6" s="55"/>
      <c r="D6" s="55"/>
      <c r="E6" s="55"/>
      <c r="F6" s="55"/>
      <c r="G6" s="55"/>
      <c r="H6" s="55"/>
      <c r="I6" s="55"/>
      <c r="J6" s="55"/>
      <c r="K6" s="55"/>
      <c r="L6" s="55"/>
      <c r="M6" s="55"/>
      <c r="N6" s="55"/>
      <c r="O6" s="55"/>
      <c r="P6" s="55"/>
      <c r="Q6" s="56"/>
    </row>
    <row r="7" spans="2:17" ht="5.15" customHeight="1" x14ac:dyDescent="0.25">
      <c r="B7" s="54"/>
      <c r="C7" s="55"/>
      <c r="D7" s="55"/>
      <c r="E7" s="55"/>
      <c r="F7" s="55"/>
      <c r="G7" s="55"/>
      <c r="H7" s="55"/>
      <c r="I7" s="55"/>
      <c r="J7" s="55"/>
      <c r="K7" s="55"/>
      <c r="L7" s="55"/>
      <c r="M7" s="55"/>
      <c r="N7" s="55"/>
      <c r="O7" s="55"/>
      <c r="P7" s="55"/>
      <c r="Q7" s="56"/>
    </row>
    <row r="8" spans="2:17" ht="40.5" customHeight="1" x14ac:dyDescent="0.25">
      <c r="B8" s="247" t="s">
        <v>77</v>
      </c>
      <c r="C8" s="248"/>
      <c r="D8" s="215" t="s">
        <v>231</v>
      </c>
      <c r="E8" s="216"/>
      <c r="F8" s="216"/>
      <c r="G8" s="216"/>
      <c r="H8" s="216"/>
      <c r="I8" s="216"/>
      <c r="J8" s="216"/>
      <c r="K8" s="216"/>
      <c r="L8" s="216"/>
      <c r="M8" s="216"/>
      <c r="N8" s="216"/>
      <c r="O8" s="216"/>
      <c r="P8" s="216"/>
      <c r="Q8" s="217"/>
    </row>
    <row r="9" spans="2:17" ht="40.5" customHeight="1" x14ac:dyDescent="0.25">
      <c r="B9" s="247" t="s">
        <v>79</v>
      </c>
      <c r="C9" s="248"/>
      <c r="D9" s="215" t="s">
        <v>232</v>
      </c>
      <c r="E9" s="216"/>
      <c r="F9" s="216"/>
      <c r="G9" s="216"/>
      <c r="H9" s="216"/>
      <c r="I9" s="216"/>
      <c r="J9" s="216"/>
      <c r="K9" s="216"/>
      <c r="L9" s="216"/>
      <c r="M9" s="216"/>
      <c r="N9" s="216"/>
      <c r="O9" s="216"/>
      <c r="P9" s="216"/>
      <c r="Q9" s="217"/>
    </row>
    <row r="10" spans="2:17" ht="40.5" customHeight="1" x14ac:dyDescent="0.25">
      <c r="B10" s="247" t="s">
        <v>81</v>
      </c>
      <c r="C10" s="248"/>
      <c r="D10" s="285" t="s">
        <v>328</v>
      </c>
      <c r="E10" s="286"/>
      <c r="F10" s="286"/>
      <c r="G10" s="286"/>
      <c r="H10" s="286"/>
      <c r="I10" s="286"/>
      <c r="J10" s="286"/>
      <c r="K10" s="286"/>
      <c r="L10" s="286"/>
      <c r="M10" s="286"/>
      <c r="N10" s="286"/>
      <c r="O10" s="286"/>
      <c r="P10" s="286"/>
      <c r="Q10" s="287"/>
    </row>
    <row r="11" spans="2:17" ht="40.5" customHeight="1" x14ac:dyDescent="0.25">
      <c r="B11" s="247" t="s">
        <v>83</v>
      </c>
      <c r="C11" s="248"/>
      <c r="D11" s="288" t="s">
        <v>329</v>
      </c>
      <c r="E11" s="289"/>
      <c r="F11" s="289"/>
      <c r="G11" s="289"/>
      <c r="H11" s="289"/>
      <c r="I11" s="289"/>
      <c r="J11" s="289"/>
      <c r="K11" s="289"/>
      <c r="L11" s="289"/>
      <c r="M11" s="289"/>
      <c r="N11" s="289"/>
      <c r="O11" s="289"/>
      <c r="P11" s="289"/>
      <c r="Q11" s="290"/>
    </row>
    <row r="12" spans="2:17" ht="40.5" customHeight="1" x14ac:dyDescent="0.25">
      <c r="B12" s="247" t="s">
        <v>85</v>
      </c>
      <c r="C12" s="248"/>
      <c r="D12" s="215" t="s">
        <v>233</v>
      </c>
      <c r="E12" s="216"/>
      <c r="F12" s="216"/>
      <c r="G12" s="216"/>
      <c r="H12" s="216"/>
      <c r="I12" s="216"/>
      <c r="J12" s="216"/>
      <c r="K12" s="216"/>
      <c r="L12" s="216"/>
      <c r="M12" s="216"/>
      <c r="N12" s="216"/>
      <c r="O12" s="216"/>
      <c r="P12" s="216"/>
      <c r="Q12" s="217"/>
    </row>
    <row r="13" spans="2:17" s="2" customFormat="1" ht="4.5" customHeight="1" x14ac:dyDescent="0.3">
      <c r="B13" s="54"/>
      <c r="C13" s="55"/>
      <c r="D13" s="55"/>
      <c r="E13" s="55"/>
      <c r="F13" s="55"/>
      <c r="G13" s="55"/>
      <c r="H13" s="55"/>
      <c r="I13" s="55"/>
      <c r="J13" s="55"/>
      <c r="K13" s="55"/>
      <c r="L13" s="55"/>
      <c r="M13" s="55"/>
      <c r="N13" s="55"/>
      <c r="O13" s="55"/>
      <c r="P13" s="55"/>
      <c r="Q13" s="56"/>
    </row>
    <row r="14" spans="2:17" ht="24.75" customHeight="1" x14ac:dyDescent="0.25">
      <c r="B14" s="244" t="s">
        <v>87</v>
      </c>
      <c r="C14" s="245"/>
      <c r="D14" s="245"/>
      <c r="E14" s="245"/>
      <c r="F14" s="245"/>
      <c r="G14" s="245"/>
      <c r="H14" s="245"/>
      <c r="I14" s="245"/>
      <c r="J14" s="245"/>
      <c r="K14" s="245"/>
      <c r="L14" s="245"/>
      <c r="M14" s="245"/>
      <c r="N14" s="245"/>
      <c r="O14" s="245"/>
      <c r="P14" s="245"/>
      <c r="Q14" s="246"/>
    </row>
    <row r="15" spans="2:17" s="2" customFormat="1" ht="4.5" customHeight="1" x14ac:dyDescent="0.3">
      <c r="B15" s="54"/>
      <c r="C15" s="55"/>
      <c r="D15" s="55"/>
      <c r="E15" s="55"/>
      <c r="F15" s="55"/>
      <c r="G15" s="55"/>
      <c r="H15" s="55"/>
      <c r="I15" s="55"/>
      <c r="J15" s="55"/>
      <c r="K15" s="55"/>
      <c r="L15" s="55"/>
      <c r="M15" s="55"/>
      <c r="N15" s="55"/>
      <c r="O15" s="55"/>
      <c r="P15" s="55"/>
      <c r="Q15" s="56"/>
    </row>
    <row r="16" spans="2:17" ht="43.5" customHeight="1" x14ac:dyDescent="0.25">
      <c r="B16" s="247" t="s">
        <v>88</v>
      </c>
      <c r="C16" s="248"/>
      <c r="D16" s="218" t="s">
        <v>234</v>
      </c>
      <c r="E16" s="219"/>
      <c r="F16" s="219"/>
      <c r="G16" s="219"/>
      <c r="H16" s="219"/>
      <c r="I16" s="219"/>
      <c r="J16" s="219"/>
      <c r="K16" s="219"/>
      <c r="L16" s="257" t="s">
        <v>90</v>
      </c>
      <c r="M16" s="257"/>
      <c r="N16" s="277" t="s">
        <v>235</v>
      </c>
      <c r="O16" s="277"/>
      <c r="P16" s="277"/>
      <c r="Q16" s="278"/>
    </row>
    <row r="17" spans="2:17" ht="108" customHeight="1" x14ac:dyDescent="0.25">
      <c r="B17" s="247" t="s">
        <v>92</v>
      </c>
      <c r="C17" s="248"/>
      <c r="D17" s="218" t="s">
        <v>236</v>
      </c>
      <c r="E17" s="219"/>
      <c r="F17" s="219"/>
      <c r="G17" s="219"/>
      <c r="H17" s="219"/>
      <c r="I17" s="219"/>
      <c r="J17" s="219"/>
      <c r="K17" s="219"/>
      <c r="L17" s="219"/>
      <c r="M17" s="219"/>
      <c r="N17" s="219"/>
      <c r="O17" s="219"/>
      <c r="P17" s="219"/>
      <c r="Q17" s="220"/>
    </row>
    <row r="18" spans="2:17" ht="41.25" customHeight="1" x14ac:dyDescent="0.25">
      <c r="B18" s="168" t="s">
        <v>94</v>
      </c>
      <c r="C18" s="189"/>
      <c r="D18" s="221" t="s">
        <v>237</v>
      </c>
      <c r="E18" s="222"/>
      <c r="F18" s="222"/>
      <c r="G18" s="222" t="s">
        <v>238</v>
      </c>
      <c r="H18" s="222"/>
      <c r="I18" s="222"/>
      <c r="J18" s="222"/>
      <c r="K18" s="222"/>
      <c r="L18" s="222"/>
      <c r="M18" s="222"/>
      <c r="N18" s="222"/>
      <c r="O18" s="222"/>
      <c r="P18" s="222"/>
      <c r="Q18" s="223"/>
    </row>
    <row r="19" spans="2:17" ht="35.25" customHeight="1" x14ac:dyDescent="0.25">
      <c r="B19" s="170"/>
      <c r="C19" s="190"/>
      <c r="D19" s="224" t="s">
        <v>239</v>
      </c>
      <c r="E19" s="202"/>
      <c r="F19" s="202"/>
      <c r="G19" s="202" t="s">
        <v>240</v>
      </c>
      <c r="H19" s="202"/>
      <c r="I19" s="202"/>
      <c r="J19" s="202"/>
      <c r="K19" s="202"/>
      <c r="L19" s="202"/>
      <c r="M19" s="202"/>
      <c r="N19" s="202"/>
      <c r="O19" s="202"/>
      <c r="P19" s="202"/>
      <c r="Q19" s="203"/>
    </row>
    <row r="20" spans="2:17" ht="33.75" customHeight="1" x14ac:dyDescent="0.25">
      <c r="B20" s="170"/>
      <c r="C20" s="190"/>
      <c r="D20" s="224" t="s">
        <v>241</v>
      </c>
      <c r="E20" s="225"/>
      <c r="F20" s="225"/>
      <c r="G20" s="202" t="s">
        <v>242</v>
      </c>
      <c r="H20" s="202"/>
      <c r="I20" s="202"/>
      <c r="J20" s="202"/>
      <c r="K20" s="202"/>
      <c r="L20" s="202"/>
      <c r="M20" s="202"/>
      <c r="N20" s="202"/>
      <c r="O20" s="202"/>
      <c r="P20" s="202"/>
      <c r="Q20" s="203"/>
    </row>
    <row r="21" spans="2:17" ht="43.5" customHeight="1" x14ac:dyDescent="0.25">
      <c r="B21" s="170"/>
      <c r="C21" s="190"/>
      <c r="D21" s="224" t="s">
        <v>243</v>
      </c>
      <c r="E21" s="225"/>
      <c r="F21" s="225"/>
      <c r="G21" s="202" t="s">
        <v>244</v>
      </c>
      <c r="H21" s="202"/>
      <c r="I21" s="202"/>
      <c r="J21" s="202"/>
      <c r="K21" s="202"/>
      <c r="L21" s="202"/>
      <c r="M21" s="202"/>
      <c r="N21" s="202"/>
      <c r="O21" s="202"/>
      <c r="P21" s="202"/>
      <c r="Q21" s="203"/>
    </row>
    <row r="22" spans="2:17" ht="296.25" customHeight="1" x14ac:dyDescent="0.25">
      <c r="B22" s="170"/>
      <c r="C22" s="190"/>
      <c r="D22" s="195" t="s">
        <v>245</v>
      </c>
      <c r="E22" s="196"/>
      <c r="F22" s="196"/>
      <c r="G22" s="196"/>
      <c r="H22" s="196"/>
      <c r="I22" s="196"/>
      <c r="J22" s="196"/>
      <c r="K22" s="196"/>
      <c r="L22" s="196"/>
      <c r="M22" s="196"/>
      <c r="N22" s="196"/>
      <c r="O22" s="196"/>
      <c r="P22" s="196"/>
      <c r="Q22" s="197"/>
    </row>
    <row r="23" spans="2:17" ht="409.5" customHeight="1" x14ac:dyDescent="0.25">
      <c r="B23" s="172"/>
      <c r="C23" s="191"/>
      <c r="D23" s="226" t="s">
        <v>246</v>
      </c>
      <c r="E23" s="227"/>
      <c r="F23" s="227"/>
      <c r="G23" s="227"/>
      <c r="H23" s="227"/>
      <c r="I23" s="227"/>
      <c r="J23" s="227"/>
      <c r="K23" s="227"/>
      <c r="L23" s="227"/>
      <c r="M23" s="227"/>
      <c r="N23" s="227"/>
      <c r="O23" s="227"/>
      <c r="P23" s="227"/>
      <c r="Q23" s="228"/>
    </row>
    <row r="24" spans="2:17" ht="40.5" customHeight="1" x14ac:dyDescent="0.25">
      <c r="B24" s="247" t="s">
        <v>96</v>
      </c>
      <c r="C24" s="248"/>
      <c r="D24" s="215" t="s">
        <v>12</v>
      </c>
      <c r="E24" s="216"/>
      <c r="F24" s="216"/>
      <c r="G24" s="283" t="s">
        <v>98</v>
      </c>
      <c r="H24" s="283"/>
      <c r="I24" s="292" t="s">
        <v>63</v>
      </c>
      <c r="J24" s="292"/>
      <c r="K24" s="292"/>
      <c r="L24" s="283" t="s">
        <v>100</v>
      </c>
      <c r="M24" s="283"/>
      <c r="N24" s="283"/>
      <c r="O24" s="292" t="s">
        <v>66</v>
      </c>
      <c r="P24" s="292"/>
      <c r="Q24" s="293"/>
    </row>
    <row r="25" spans="2:17" ht="40.5" customHeight="1" x14ac:dyDescent="0.25">
      <c r="B25" s="247" t="s">
        <v>102</v>
      </c>
      <c r="C25" s="248"/>
      <c r="D25" s="215" t="s">
        <v>45</v>
      </c>
      <c r="E25" s="216"/>
      <c r="F25" s="216"/>
      <c r="G25" s="284"/>
      <c r="H25" s="284"/>
      <c r="I25" s="217"/>
      <c r="J25" s="291" t="s">
        <v>247</v>
      </c>
      <c r="K25" s="291"/>
      <c r="L25" s="291"/>
      <c r="M25" s="216" t="s">
        <v>48</v>
      </c>
      <c r="N25" s="216"/>
      <c r="O25" s="216"/>
      <c r="P25" s="216"/>
      <c r="Q25" s="217"/>
    </row>
    <row r="26" spans="2:17" ht="40.5" customHeight="1" x14ac:dyDescent="0.25">
      <c r="B26" s="247" t="s">
        <v>106</v>
      </c>
      <c r="C26" s="248"/>
      <c r="D26" s="218" t="s">
        <v>330</v>
      </c>
      <c r="E26" s="219"/>
      <c r="F26" s="219"/>
      <c r="G26" s="219"/>
      <c r="H26" s="219"/>
      <c r="I26" s="219"/>
      <c r="J26" s="219"/>
      <c r="K26" s="220"/>
      <c r="L26" s="283" t="s">
        <v>108</v>
      </c>
      <c r="M26" s="283"/>
      <c r="N26" s="283"/>
      <c r="O26" s="216" t="s">
        <v>2</v>
      </c>
      <c r="P26" s="216"/>
      <c r="Q26" s="217"/>
    </row>
    <row r="27" spans="2:17" ht="44.25" customHeight="1" x14ac:dyDescent="0.25">
      <c r="B27" s="247" t="s">
        <v>110</v>
      </c>
      <c r="C27" s="248"/>
      <c r="D27" s="215" t="s">
        <v>248</v>
      </c>
      <c r="E27" s="216"/>
      <c r="F27" s="216"/>
      <c r="G27" s="216"/>
      <c r="H27" s="216"/>
      <c r="I27" s="216"/>
      <c r="J27" s="216"/>
      <c r="K27" s="216"/>
      <c r="L27" s="216"/>
      <c r="M27" s="216"/>
      <c r="N27" s="216"/>
      <c r="O27" s="216"/>
      <c r="P27" s="216"/>
      <c r="Q27" s="217"/>
    </row>
    <row r="28" spans="2:17" ht="40.5" customHeight="1" x14ac:dyDescent="0.25">
      <c r="B28" s="247" t="s">
        <v>112</v>
      </c>
      <c r="C28" s="248"/>
      <c r="D28" s="215" t="s">
        <v>29</v>
      </c>
      <c r="E28" s="216"/>
      <c r="F28" s="216"/>
      <c r="G28" s="283" t="s">
        <v>114</v>
      </c>
      <c r="H28" s="283"/>
      <c r="I28" s="283"/>
      <c r="J28" s="216" t="s">
        <v>29</v>
      </c>
      <c r="K28" s="216"/>
      <c r="L28" s="217"/>
      <c r="M28" s="283" t="s">
        <v>116</v>
      </c>
      <c r="N28" s="283"/>
      <c r="O28" s="216" t="s">
        <v>249</v>
      </c>
      <c r="P28" s="216"/>
      <c r="Q28" s="217"/>
    </row>
    <row r="29" spans="2:17" ht="40.5" customHeight="1" x14ac:dyDescent="0.25">
      <c r="B29" s="247" t="s">
        <v>118</v>
      </c>
      <c r="C29" s="248"/>
      <c r="D29" s="215" t="s">
        <v>250</v>
      </c>
      <c r="E29" s="216"/>
      <c r="F29" s="216"/>
      <c r="G29" s="216"/>
      <c r="H29" s="216"/>
      <c r="I29" s="216"/>
      <c r="J29" s="216"/>
      <c r="K29" s="216"/>
      <c r="L29" s="216"/>
      <c r="M29" s="216"/>
      <c r="N29" s="216"/>
      <c r="O29" s="216"/>
      <c r="P29" s="216"/>
      <c r="Q29" s="217"/>
    </row>
    <row r="30" spans="2:17" ht="43.5" customHeight="1" x14ac:dyDescent="0.25">
      <c r="B30" s="168" t="s">
        <v>120</v>
      </c>
      <c r="C30" s="169"/>
      <c r="D30" s="261" t="s">
        <v>251</v>
      </c>
      <c r="E30" s="222"/>
      <c r="F30" s="222"/>
      <c r="G30" s="222"/>
      <c r="H30" s="222"/>
      <c r="I30" s="222"/>
      <c r="J30" s="222"/>
      <c r="K30" s="222"/>
      <c r="L30" s="222"/>
      <c r="M30" s="222"/>
      <c r="N30" s="222"/>
      <c r="O30" s="222"/>
      <c r="P30" s="222"/>
      <c r="Q30" s="223"/>
    </row>
    <row r="31" spans="2:17" ht="204.75" customHeight="1" x14ac:dyDescent="0.25">
      <c r="B31" s="170"/>
      <c r="C31" s="171"/>
      <c r="D31" s="198" t="e" vm="1">
        <v>#VALUE!</v>
      </c>
      <c r="E31" s="199"/>
      <c r="F31" s="199"/>
      <c r="G31" s="199"/>
      <c r="H31" s="199"/>
      <c r="I31" s="199"/>
      <c r="J31" s="199"/>
      <c r="K31" s="199"/>
      <c r="L31" s="199"/>
      <c r="M31" s="199"/>
      <c r="N31" s="199"/>
      <c r="O31" s="199"/>
      <c r="P31" s="199"/>
      <c r="Q31" s="200"/>
    </row>
    <row r="32" spans="2:17" ht="33.75" customHeight="1" x14ac:dyDescent="0.25">
      <c r="B32" s="170"/>
      <c r="C32" s="171"/>
      <c r="D32" s="201" t="s">
        <v>252</v>
      </c>
      <c r="E32" s="202"/>
      <c r="F32" s="202"/>
      <c r="G32" s="202"/>
      <c r="H32" s="202"/>
      <c r="I32" s="202"/>
      <c r="J32" s="202"/>
      <c r="K32" s="202"/>
      <c r="L32" s="202"/>
      <c r="M32" s="202"/>
      <c r="N32" s="202"/>
      <c r="O32" s="202"/>
      <c r="P32" s="202"/>
      <c r="Q32" s="203"/>
    </row>
    <row r="33" spans="2:17" ht="57" customHeight="1" x14ac:dyDescent="0.25">
      <c r="B33" s="170"/>
      <c r="C33" s="171"/>
      <c r="D33" s="198" t="e" vm="2">
        <v>#VALUE!</v>
      </c>
      <c r="E33" s="199"/>
      <c r="F33" s="199"/>
      <c r="G33" s="199"/>
      <c r="H33" s="199"/>
      <c r="I33" s="199"/>
      <c r="J33" s="199"/>
      <c r="K33" s="199"/>
      <c r="L33" s="199"/>
      <c r="M33" s="199"/>
      <c r="N33" s="199"/>
      <c r="O33" s="199"/>
      <c r="P33" s="199"/>
      <c r="Q33" s="200"/>
    </row>
    <row r="34" spans="2:17" ht="102.75" customHeight="1" x14ac:dyDescent="0.25">
      <c r="B34" s="170"/>
      <c r="C34" s="171"/>
      <c r="D34" s="195" t="s">
        <v>253</v>
      </c>
      <c r="E34" s="196"/>
      <c r="F34" s="196"/>
      <c r="G34" s="196"/>
      <c r="H34" s="196"/>
      <c r="I34" s="196"/>
      <c r="J34" s="196"/>
      <c r="K34" s="196"/>
      <c r="L34" s="196"/>
      <c r="M34" s="196"/>
      <c r="N34" s="196"/>
      <c r="O34" s="196"/>
      <c r="P34" s="196"/>
      <c r="Q34" s="197"/>
    </row>
    <row r="35" spans="2:17" ht="195" customHeight="1" x14ac:dyDescent="0.25">
      <c r="B35" s="170"/>
      <c r="C35" s="171"/>
      <c r="D35" s="165" t="e" vm="3">
        <v>#VALUE!</v>
      </c>
      <c r="E35" s="166"/>
      <c r="F35" s="166"/>
      <c r="G35" s="166"/>
      <c r="H35" s="166"/>
      <c r="I35" s="166"/>
      <c r="J35" s="166"/>
      <c r="K35" s="166"/>
      <c r="L35" s="166"/>
      <c r="M35" s="166"/>
      <c r="N35" s="166"/>
      <c r="O35" s="166"/>
      <c r="P35" s="166"/>
      <c r="Q35" s="167"/>
    </row>
    <row r="36" spans="2:17" ht="244.5" customHeight="1" x14ac:dyDescent="0.25">
      <c r="B36" s="170"/>
      <c r="C36" s="171"/>
      <c r="D36" s="174" t="e" vm="4">
        <v>#VALUE!</v>
      </c>
      <c r="E36" s="175"/>
      <c r="F36" s="175"/>
      <c r="G36" s="175"/>
      <c r="H36" s="175"/>
      <c r="I36" s="175"/>
      <c r="J36" s="175"/>
      <c r="K36" s="175"/>
      <c r="L36" s="175"/>
      <c r="M36" s="175"/>
      <c r="N36" s="175"/>
      <c r="O36" s="175"/>
      <c r="P36" s="175"/>
      <c r="Q36" s="176"/>
    </row>
    <row r="37" spans="2:17" ht="30" customHeight="1" x14ac:dyDescent="0.25">
      <c r="B37" s="170"/>
      <c r="C37" s="171"/>
      <c r="D37" s="164" t="s">
        <v>254</v>
      </c>
      <c r="E37" s="162"/>
      <c r="F37" s="162"/>
      <c r="G37" s="162"/>
      <c r="H37" s="162"/>
      <c r="I37" s="162"/>
      <c r="J37" s="162"/>
      <c r="K37" s="162"/>
      <c r="L37" s="162"/>
      <c r="M37" s="162"/>
      <c r="N37" s="162"/>
      <c r="O37" s="162"/>
      <c r="P37" s="162"/>
      <c r="Q37" s="163"/>
    </row>
    <row r="38" spans="2:17" ht="126" customHeight="1" x14ac:dyDescent="0.25">
      <c r="B38" s="170"/>
      <c r="C38" s="171"/>
      <c r="D38" s="204" t="e" vm="5">
        <v>#VALUE!</v>
      </c>
      <c r="E38" s="205"/>
      <c r="F38" s="205"/>
      <c r="G38" s="205"/>
      <c r="H38" s="205"/>
      <c r="I38" s="205"/>
      <c r="J38" s="205"/>
      <c r="K38" s="205"/>
      <c r="L38" s="205"/>
      <c r="M38" s="205"/>
      <c r="N38" s="205"/>
      <c r="O38" s="205"/>
      <c r="P38" s="205"/>
      <c r="Q38" s="206"/>
    </row>
    <row r="39" spans="2:17" ht="44.25" customHeight="1" x14ac:dyDescent="0.25">
      <c r="B39" s="170"/>
      <c r="C39" s="171"/>
      <c r="D39" s="161" t="s">
        <v>255</v>
      </c>
      <c r="E39" s="162"/>
      <c r="F39" s="162"/>
      <c r="G39" s="162"/>
      <c r="H39" s="162"/>
      <c r="I39" s="162"/>
      <c r="J39" s="162"/>
      <c r="K39" s="162"/>
      <c r="L39" s="162"/>
      <c r="M39" s="162"/>
      <c r="N39" s="162"/>
      <c r="O39" s="162"/>
      <c r="P39" s="162"/>
      <c r="Q39" s="163"/>
    </row>
    <row r="40" spans="2:17" ht="81.75" customHeight="1" x14ac:dyDescent="0.25">
      <c r="B40" s="170"/>
      <c r="C40" s="171"/>
      <c r="D40" s="207" t="e" vm="6">
        <v>#VALUE!</v>
      </c>
      <c r="E40" s="208"/>
      <c r="F40" s="208"/>
      <c r="G40" s="208"/>
      <c r="H40" s="208"/>
      <c r="I40" s="208"/>
      <c r="J40" s="208"/>
      <c r="K40" s="208"/>
      <c r="L40" s="208"/>
      <c r="M40" s="208"/>
      <c r="N40" s="208"/>
      <c r="O40" s="208"/>
      <c r="P40" s="208"/>
      <c r="Q40" s="209"/>
    </row>
    <row r="41" spans="2:17" ht="24.75" customHeight="1" x14ac:dyDescent="0.25">
      <c r="B41" s="170"/>
      <c r="C41" s="171"/>
      <c r="D41" s="201" t="s">
        <v>256</v>
      </c>
      <c r="E41" s="202"/>
      <c r="F41" s="202"/>
      <c r="G41" s="202"/>
      <c r="H41" s="202"/>
      <c r="I41" s="202"/>
      <c r="J41" s="202"/>
      <c r="K41" s="202"/>
      <c r="L41" s="202"/>
      <c r="M41" s="202"/>
      <c r="N41" s="202"/>
      <c r="O41" s="202"/>
      <c r="P41" s="202"/>
      <c r="Q41" s="203"/>
    </row>
    <row r="42" spans="2:17" ht="48.75" customHeight="1" x14ac:dyDescent="0.25">
      <c r="B42" s="172"/>
      <c r="C42" s="173"/>
      <c r="D42" s="158" t="e" vm="7">
        <v>#VALUE!</v>
      </c>
      <c r="E42" s="159"/>
      <c r="F42" s="159"/>
      <c r="G42" s="159"/>
      <c r="H42" s="159"/>
      <c r="I42" s="159"/>
      <c r="J42" s="159"/>
      <c r="K42" s="159"/>
      <c r="L42" s="159"/>
      <c r="M42" s="159"/>
      <c r="N42" s="159"/>
      <c r="O42" s="159"/>
      <c r="P42" s="159"/>
      <c r="Q42" s="160"/>
    </row>
    <row r="43" spans="2:17" ht="35.25" customHeight="1" x14ac:dyDescent="0.25">
      <c r="B43" s="168" t="s">
        <v>122</v>
      </c>
      <c r="C43" s="189"/>
      <c r="D43" s="183"/>
      <c r="E43" s="184"/>
      <c r="F43" s="184"/>
      <c r="G43" s="309" t="s">
        <v>124</v>
      </c>
      <c r="H43" s="309"/>
      <c r="I43" s="157" t="s">
        <v>125</v>
      </c>
      <c r="J43" s="310" t="s">
        <v>126</v>
      </c>
      <c r="K43" s="311"/>
      <c r="L43" s="309" t="s">
        <v>127</v>
      </c>
      <c r="M43" s="309"/>
      <c r="N43" s="183" t="s">
        <v>330</v>
      </c>
      <c r="O43" s="184"/>
      <c r="P43" s="184"/>
      <c r="Q43" s="185"/>
    </row>
    <row r="44" spans="2:17" ht="46.5" customHeight="1" x14ac:dyDescent="0.25">
      <c r="B44" s="172"/>
      <c r="C44" s="191"/>
      <c r="D44" s="307"/>
      <c r="E44" s="308"/>
      <c r="F44" s="308"/>
      <c r="G44" s="257"/>
      <c r="H44" s="257"/>
      <c r="I44" s="7"/>
      <c r="J44" s="312"/>
      <c r="K44" s="297"/>
      <c r="L44" s="257"/>
      <c r="M44" s="257"/>
      <c r="N44" s="186"/>
      <c r="O44" s="187"/>
      <c r="P44" s="187"/>
      <c r="Q44" s="188"/>
    </row>
    <row r="45" spans="2:17" ht="3" customHeight="1" x14ac:dyDescent="0.25">
      <c r="B45" s="168" t="s">
        <v>129</v>
      </c>
      <c r="C45" s="189"/>
      <c r="D45" s="31"/>
      <c r="E45" s="62"/>
      <c r="F45" s="63"/>
      <c r="G45" s="64"/>
      <c r="H45" s="64"/>
      <c r="I45" s="30"/>
      <c r="J45" s="32"/>
      <c r="K45" s="32"/>
      <c r="L45" s="33"/>
      <c r="M45" s="33"/>
      <c r="N45" s="63"/>
      <c r="O45" s="63"/>
      <c r="P45" s="62"/>
      <c r="Q45" s="34"/>
    </row>
    <row r="46" spans="2:17" ht="16.5" customHeight="1" x14ac:dyDescent="0.25">
      <c r="B46" s="170"/>
      <c r="C46" s="190"/>
      <c r="D46" s="298">
        <v>2028</v>
      </c>
      <c r="E46" s="250"/>
      <c r="F46" s="61">
        <v>2029</v>
      </c>
      <c r="G46" s="249">
        <v>2030</v>
      </c>
      <c r="H46" s="250"/>
      <c r="I46" s="60">
        <v>2031</v>
      </c>
      <c r="J46" s="249">
        <v>2032</v>
      </c>
      <c r="K46" s="250"/>
      <c r="L46" s="61">
        <v>2033</v>
      </c>
      <c r="M46" s="249">
        <v>2034</v>
      </c>
      <c r="N46" s="250"/>
      <c r="O46" s="60">
        <v>2035</v>
      </c>
      <c r="P46" s="294"/>
      <c r="Q46" s="295"/>
    </row>
    <row r="47" spans="2:17" ht="18" customHeight="1" x14ac:dyDescent="0.25">
      <c r="B47" s="170"/>
      <c r="C47" s="190"/>
      <c r="D47" s="213"/>
      <c r="E47" s="214"/>
      <c r="F47" s="35"/>
      <c r="G47" s="36"/>
      <c r="H47" s="36"/>
      <c r="I47" s="37"/>
      <c r="J47" s="38"/>
      <c r="K47" s="39"/>
      <c r="L47" s="40"/>
      <c r="M47" s="40"/>
      <c r="N47" s="41"/>
      <c r="O47" s="39"/>
      <c r="P47" s="42"/>
      <c r="Q47" s="43"/>
    </row>
    <row r="48" spans="2:17" ht="4.5" customHeight="1" x14ac:dyDescent="0.25">
      <c r="B48" s="172"/>
      <c r="C48" s="191"/>
      <c r="D48" s="192"/>
      <c r="E48" s="193"/>
      <c r="F48" s="193"/>
      <c r="G48" s="193"/>
      <c r="H48" s="193"/>
      <c r="I48" s="193"/>
      <c r="J48" s="193"/>
      <c r="K48" s="193"/>
      <c r="L48" s="193"/>
      <c r="M48" s="193"/>
      <c r="N48" s="193"/>
      <c r="O48" s="193"/>
      <c r="P48" s="193"/>
      <c r="Q48" s="194"/>
    </row>
    <row r="49" spans="2:17" ht="40.5" customHeight="1" x14ac:dyDescent="0.25">
      <c r="B49" s="247" t="s">
        <v>131</v>
      </c>
      <c r="C49" s="248"/>
      <c r="D49" s="215" t="s">
        <v>58</v>
      </c>
      <c r="E49" s="216"/>
      <c r="F49" s="216"/>
      <c r="G49" s="216"/>
      <c r="H49" s="216"/>
      <c r="I49" s="216"/>
      <c r="J49" s="283" t="s">
        <v>257</v>
      </c>
      <c r="K49" s="283"/>
      <c r="L49" s="283"/>
      <c r="M49" s="296" t="s">
        <v>258</v>
      </c>
      <c r="N49" s="296"/>
      <c r="O49" s="296"/>
      <c r="P49" s="296"/>
      <c r="Q49" s="297"/>
    </row>
    <row r="50" spans="2:17" ht="40.5" customHeight="1" x14ac:dyDescent="0.25">
      <c r="B50" s="247" t="s">
        <v>133</v>
      </c>
      <c r="C50" s="248"/>
      <c r="D50" s="215" t="s">
        <v>48</v>
      </c>
      <c r="E50" s="216"/>
      <c r="F50" s="216"/>
      <c r="G50" s="216"/>
      <c r="H50" s="216"/>
      <c r="I50" s="216"/>
      <c r="J50" s="216"/>
      <c r="K50" s="217"/>
      <c r="L50" s="257" t="s">
        <v>135</v>
      </c>
      <c r="M50" s="257"/>
      <c r="N50" s="215" t="s">
        <v>48</v>
      </c>
      <c r="O50" s="216"/>
      <c r="P50" s="216"/>
      <c r="Q50" s="217"/>
    </row>
    <row r="51" spans="2:17" ht="40.5" customHeight="1" x14ac:dyDescent="0.25">
      <c r="B51" s="247" t="s">
        <v>137</v>
      </c>
      <c r="C51" s="248"/>
      <c r="D51" s="215" t="s">
        <v>48</v>
      </c>
      <c r="E51" s="216"/>
      <c r="F51" s="216"/>
      <c r="G51" s="216"/>
      <c r="H51" s="216"/>
      <c r="I51" s="216"/>
      <c r="J51" s="216"/>
      <c r="K51" s="216"/>
      <c r="L51" s="216"/>
      <c r="M51" s="216"/>
      <c r="N51" s="216"/>
      <c r="O51" s="216"/>
      <c r="P51" s="216"/>
      <c r="Q51" s="217"/>
    </row>
    <row r="52" spans="2:17" ht="40.5" customHeight="1" x14ac:dyDescent="0.25">
      <c r="B52" s="247" t="s">
        <v>139</v>
      </c>
      <c r="C52" s="248"/>
      <c r="D52" s="215" t="s">
        <v>259</v>
      </c>
      <c r="E52" s="216"/>
      <c r="F52" s="216"/>
      <c r="G52" s="216"/>
      <c r="H52" s="216"/>
      <c r="I52" s="216"/>
      <c r="J52" s="216"/>
      <c r="K52" s="216"/>
      <c r="L52" s="216"/>
      <c r="M52" s="216"/>
      <c r="N52" s="216"/>
      <c r="O52" s="216"/>
      <c r="P52" s="216"/>
      <c r="Q52" s="217"/>
    </row>
    <row r="53" spans="2:17" ht="40.5" customHeight="1" x14ac:dyDescent="0.25">
      <c r="B53" s="247" t="s">
        <v>141</v>
      </c>
      <c r="C53" s="248"/>
      <c r="D53" s="304" t="s">
        <v>331</v>
      </c>
      <c r="E53" s="305"/>
      <c r="F53" s="305"/>
      <c r="G53" s="305"/>
      <c r="H53" s="305"/>
      <c r="I53" s="305"/>
      <c r="J53" s="305"/>
      <c r="K53" s="305"/>
      <c r="L53" s="305"/>
      <c r="M53" s="305"/>
      <c r="N53" s="305"/>
      <c r="O53" s="305"/>
      <c r="P53" s="305"/>
      <c r="Q53" s="306"/>
    </row>
    <row r="54" spans="2:17" ht="370.5" customHeight="1" x14ac:dyDescent="0.25">
      <c r="B54" s="168" t="s">
        <v>143</v>
      </c>
      <c r="C54" s="169"/>
      <c r="D54" s="180" t="s">
        <v>260</v>
      </c>
      <c r="E54" s="181"/>
      <c r="F54" s="181"/>
      <c r="G54" s="181"/>
      <c r="H54" s="181"/>
      <c r="I54" s="181"/>
      <c r="J54" s="181"/>
      <c r="K54" s="181"/>
      <c r="L54" s="181"/>
      <c r="M54" s="181"/>
      <c r="N54" s="181"/>
      <c r="O54" s="181"/>
      <c r="P54" s="181"/>
      <c r="Q54" s="182"/>
    </row>
    <row r="55" spans="2:17" ht="409.5" customHeight="1" x14ac:dyDescent="0.25">
      <c r="B55" s="170"/>
      <c r="C55" s="171"/>
      <c r="D55" s="210" t="s">
        <v>261</v>
      </c>
      <c r="E55" s="211"/>
      <c r="F55" s="211"/>
      <c r="G55" s="211"/>
      <c r="H55" s="211"/>
      <c r="I55" s="211"/>
      <c r="J55" s="211"/>
      <c r="K55" s="211"/>
      <c r="L55" s="211"/>
      <c r="M55" s="211"/>
      <c r="N55" s="211"/>
      <c r="O55" s="211"/>
      <c r="P55" s="211"/>
      <c r="Q55" s="212"/>
    </row>
    <row r="56" spans="2:17" ht="380.25" customHeight="1" x14ac:dyDescent="0.25">
      <c r="B56" s="170"/>
      <c r="C56" s="171"/>
      <c r="D56" s="177" t="s">
        <v>262</v>
      </c>
      <c r="E56" s="178"/>
      <c r="F56" s="178"/>
      <c r="G56" s="178"/>
      <c r="H56" s="178"/>
      <c r="I56" s="178"/>
      <c r="J56" s="178"/>
      <c r="K56" s="178"/>
      <c r="L56" s="178"/>
      <c r="M56" s="178"/>
      <c r="N56" s="178"/>
      <c r="O56" s="178"/>
      <c r="P56" s="178"/>
      <c r="Q56" s="179"/>
    </row>
    <row r="57" spans="2:17" ht="409.5" customHeight="1" x14ac:dyDescent="0.25">
      <c r="B57" s="170"/>
      <c r="C57" s="171"/>
      <c r="D57" s="299" t="s">
        <v>263</v>
      </c>
      <c r="E57" s="300"/>
      <c r="F57" s="300"/>
      <c r="G57" s="300"/>
      <c r="H57" s="300"/>
      <c r="I57" s="300"/>
      <c r="J57" s="300"/>
      <c r="K57" s="300"/>
      <c r="L57" s="300"/>
      <c r="M57" s="300"/>
      <c r="N57" s="300"/>
      <c r="O57" s="300"/>
      <c r="P57" s="300"/>
      <c r="Q57" s="301"/>
    </row>
    <row r="58" spans="2:17" s="2" customFormat="1" ht="4.5" customHeight="1" x14ac:dyDescent="0.3">
      <c r="B58" s="54"/>
      <c r="C58" s="55"/>
      <c r="D58" s="58"/>
      <c r="E58" s="58"/>
      <c r="F58" s="58"/>
      <c r="G58" s="58"/>
      <c r="H58" s="58"/>
      <c r="I58" s="58"/>
      <c r="J58" s="58"/>
      <c r="K58" s="58"/>
      <c r="L58" s="58"/>
      <c r="M58" s="58"/>
      <c r="N58" s="58"/>
      <c r="O58" s="58"/>
      <c r="P58" s="58"/>
      <c r="Q58" s="59"/>
    </row>
    <row r="59" spans="2:17" ht="24.75" customHeight="1" x14ac:dyDescent="0.25">
      <c r="B59" s="244" t="s">
        <v>145</v>
      </c>
      <c r="C59" s="245"/>
      <c r="D59" s="245"/>
      <c r="E59" s="245"/>
      <c r="F59" s="245"/>
      <c r="G59" s="245"/>
      <c r="H59" s="245"/>
      <c r="I59" s="245"/>
      <c r="J59" s="245"/>
      <c r="K59" s="245"/>
      <c r="L59" s="245"/>
      <c r="M59" s="245"/>
      <c r="N59" s="245"/>
      <c r="O59" s="245"/>
      <c r="P59" s="245"/>
      <c r="Q59" s="246"/>
    </row>
    <row r="60" spans="2:17" s="2" customFormat="1" ht="4.5" customHeight="1" x14ac:dyDescent="0.3">
      <c r="B60" s="54"/>
      <c r="C60" s="55"/>
      <c r="D60" s="55"/>
      <c r="E60" s="55"/>
      <c r="F60" s="55"/>
      <c r="G60" s="55"/>
      <c r="H60" s="55"/>
      <c r="I60" s="55"/>
      <c r="J60" s="55"/>
      <c r="K60" s="55"/>
      <c r="L60" s="55"/>
      <c r="M60" s="55"/>
      <c r="N60" s="55"/>
      <c r="O60" s="55"/>
      <c r="P60" s="55"/>
      <c r="Q60" s="56"/>
    </row>
    <row r="61" spans="2:17" ht="40.5" customHeight="1" x14ac:dyDescent="0.25">
      <c r="B61" s="247" t="s">
        <v>146</v>
      </c>
      <c r="C61" s="248"/>
      <c r="D61" s="215" t="s">
        <v>48</v>
      </c>
      <c r="E61" s="216"/>
      <c r="F61" s="216"/>
      <c r="G61" s="216"/>
      <c r="H61" s="216"/>
      <c r="I61" s="216"/>
      <c r="J61" s="216"/>
      <c r="K61" s="216"/>
      <c r="L61" s="216"/>
      <c r="M61" s="216"/>
      <c r="N61" s="216"/>
      <c r="O61" s="216"/>
      <c r="P61" s="216"/>
      <c r="Q61" s="217"/>
    </row>
    <row r="62" spans="2:17" ht="6.75" customHeight="1" x14ac:dyDescent="0.25">
      <c r="B62" s="168" t="s">
        <v>148</v>
      </c>
      <c r="C62" s="189"/>
      <c r="D62" s="8"/>
      <c r="E62" s="9"/>
      <c r="F62" s="9"/>
      <c r="G62" s="9"/>
      <c r="H62" s="9"/>
      <c r="I62" s="9"/>
      <c r="J62" s="9"/>
      <c r="K62" s="9"/>
      <c r="L62" s="9"/>
      <c r="M62" s="9"/>
      <c r="N62" s="9"/>
      <c r="O62" s="9"/>
      <c r="P62" s="5"/>
      <c r="Q62" s="10"/>
    </row>
    <row r="63" spans="2:17" ht="17.25" customHeight="1" x14ac:dyDescent="0.25">
      <c r="B63" s="170"/>
      <c r="C63" s="190"/>
      <c r="D63" s="11"/>
      <c r="E63" s="15" t="s">
        <v>149</v>
      </c>
      <c r="F63" s="15" t="s">
        <v>150</v>
      </c>
      <c r="G63" s="65"/>
      <c r="H63" s="15" t="s">
        <v>126</v>
      </c>
      <c r="I63" s="15" t="s">
        <v>150</v>
      </c>
      <c r="J63" s="65"/>
      <c r="K63" s="15" t="s">
        <v>126</v>
      </c>
      <c r="L63" s="15" t="s">
        <v>150</v>
      </c>
      <c r="M63" s="65"/>
      <c r="N63" s="15" t="s">
        <v>126</v>
      </c>
      <c r="O63" s="15" t="s">
        <v>150</v>
      </c>
      <c r="P63" s="65"/>
      <c r="Q63" s="12"/>
    </row>
    <row r="64" spans="2:17" ht="17.25" customHeight="1" x14ac:dyDescent="0.25">
      <c r="B64" s="170"/>
      <c r="C64" s="190"/>
      <c r="D64" s="11"/>
      <c r="E64" s="15">
        <v>2000</v>
      </c>
      <c r="F64" s="15"/>
      <c r="G64" s="65"/>
      <c r="H64" s="15">
        <v>2008</v>
      </c>
      <c r="I64" s="15"/>
      <c r="J64" s="65"/>
      <c r="K64" s="15">
        <v>2016</v>
      </c>
      <c r="L64" s="15"/>
      <c r="M64" s="65"/>
      <c r="N64" s="15">
        <v>2024</v>
      </c>
      <c r="O64" s="15"/>
      <c r="P64" s="65"/>
      <c r="Q64" s="12"/>
    </row>
    <row r="65" spans="2:17" ht="17.25" customHeight="1" x14ac:dyDescent="0.25">
      <c r="B65" s="170"/>
      <c r="C65" s="190"/>
      <c r="D65" s="11"/>
      <c r="E65" s="15">
        <v>2001</v>
      </c>
      <c r="F65" s="15"/>
      <c r="G65" s="65"/>
      <c r="H65" s="15">
        <v>2009</v>
      </c>
      <c r="I65" s="15"/>
      <c r="J65" s="65"/>
      <c r="K65" s="15">
        <v>2017</v>
      </c>
      <c r="L65" s="15"/>
      <c r="M65" s="65"/>
      <c r="N65" s="15">
        <v>2025</v>
      </c>
      <c r="O65" s="15"/>
      <c r="P65" s="65"/>
      <c r="Q65" s="12"/>
    </row>
    <row r="66" spans="2:17" ht="17.25" customHeight="1" x14ac:dyDescent="0.25">
      <c r="B66" s="170"/>
      <c r="C66" s="190"/>
      <c r="D66" s="11"/>
      <c r="E66" s="15">
        <v>2002</v>
      </c>
      <c r="F66" s="15"/>
      <c r="G66" s="65"/>
      <c r="H66" s="15">
        <v>2010</v>
      </c>
      <c r="I66" s="15"/>
      <c r="J66" s="65"/>
      <c r="K66" s="15">
        <v>2018</v>
      </c>
      <c r="L66" s="15"/>
      <c r="M66" s="65"/>
      <c r="N66" s="15">
        <v>2026</v>
      </c>
      <c r="O66" s="15"/>
      <c r="P66" s="65"/>
      <c r="Q66" s="12"/>
    </row>
    <row r="67" spans="2:17" ht="17.25" customHeight="1" x14ac:dyDescent="0.25">
      <c r="B67" s="170"/>
      <c r="C67" s="190"/>
      <c r="D67" s="11"/>
      <c r="E67" s="15">
        <v>2003</v>
      </c>
      <c r="F67" s="15"/>
      <c r="G67" s="65"/>
      <c r="H67" s="15">
        <v>2011</v>
      </c>
      <c r="I67" s="15"/>
      <c r="J67" s="65"/>
      <c r="K67" s="15">
        <v>2019</v>
      </c>
      <c r="L67" s="15"/>
      <c r="M67" s="65"/>
      <c r="N67" s="15">
        <v>2027</v>
      </c>
      <c r="O67" s="15"/>
      <c r="P67" s="65"/>
      <c r="Q67" s="12"/>
    </row>
    <row r="68" spans="2:17" ht="17.25" customHeight="1" x14ac:dyDescent="0.25">
      <c r="B68" s="170"/>
      <c r="C68" s="190"/>
      <c r="D68" s="11"/>
      <c r="E68" s="15">
        <v>2004</v>
      </c>
      <c r="F68" s="15"/>
      <c r="G68" s="65"/>
      <c r="H68" s="15">
        <v>2012</v>
      </c>
      <c r="I68" s="15"/>
      <c r="J68" s="65"/>
      <c r="K68" s="15">
        <v>2020</v>
      </c>
      <c r="L68" s="15"/>
      <c r="M68" s="65"/>
      <c r="N68" s="15">
        <v>2028</v>
      </c>
      <c r="O68" s="15"/>
      <c r="P68" s="65"/>
      <c r="Q68" s="12"/>
    </row>
    <row r="69" spans="2:17" ht="17.25" customHeight="1" x14ac:dyDescent="0.25">
      <c r="B69" s="170"/>
      <c r="C69" s="190"/>
      <c r="D69" s="11"/>
      <c r="E69" s="15">
        <v>2005</v>
      </c>
      <c r="F69" s="15"/>
      <c r="G69" s="65"/>
      <c r="H69" s="15">
        <v>2013</v>
      </c>
      <c r="I69" s="15"/>
      <c r="J69" s="65"/>
      <c r="K69" s="15">
        <v>2021</v>
      </c>
      <c r="L69" s="15"/>
      <c r="M69" s="65"/>
      <c r="N69" s="15">
        <v>2029</v>
      </c>
      <c r="O69" s="15"/>
      <c r="P69" s="65"/>
      <c r="Q69" s="12"/>
    </row>
    <row r="70" spans="2:17" ht="17.25" customHeight="1" x14ac:dyDescent="0.25">
      <c r="B70" s="170"/>
      <c r="C70" s="190"/>
      <c r="D70" s="11"/>
      <c r="E70" s="15">
        <v>2006</v>
      </c>
      <c r="F70" s="15"/>
      <c r="G70" s="65"/>
      <c r="H70" s="15">
        <v>2014</v>
      </c>
      <c r="I70" s="15"/>
      <c r="J70" s="65"/>
      <c r="K70" s="15">
        <v>2022</v>
      </c>
      <c r="L70" s="15"/>
      <c r="M70" s="65"/>
      <c r="N70" s="15">
        <v>2030</v>
      </c>
      <c r="O70" s="15"/>
      <c r="P70" s="65"/>
      <c r="Q70" s="12"/>
    </row>
    <row r="71" spans="2:17" ht="17.25" customHeight="1" x14ac:dyDescent="0.25">
      <c r="B71" s="170"/>
      <c r="C71" s="190"/>
      <c r="D71" s="11"/>
      <c r="E71" s="15">
        <v>2007</v>
      </c>
      <c r="F71" s="15"/>
      <c r="G71" s="65"/>
      <c r="H71" s="15">
        <v>2015</v>
      </c>
      <c r="I71" s="15"/>
      <c r="J71" s="65"/>
      <c r="K71" s="15">
        <v>2023</v>
      </c>
      <c r="L71" s="15"/>
      <c r="M71" s="65"/>
      <c r="N71" s="15">
        <v>2031</v>
      </c>
      <c r="O71" s="15"/>
      <c r="P71" s="65"/>
      <c r="Q71" s="12"/>
    </row>
    <row r="72" spans="2:17" ht="6.75" customHeight="1" x14ac:dyDescent="0.25">
      <c r="B72" s="172"/>
      <c r="C72" s="191"/>
      <c r="D72" s="13"/>
      <c r="E72" s="4"/>
      <c r="F72" s="6"/>
      <c r="G72" s="6"/>
      <c r="H72" s="6"/>
      <c r="I72" s="6"/>
      <c r="J72" s="6"/>
      <c r="K72" s="6"/>
      <c r="L72" s="66"/>
      <c r="M72" s="66"/>
      <c r="N72" s="6"/>
      <c r="O72" s="6"/>
      <c r="P72" s="6"/>
      <c r="Q72" s="14"/>
    </row>
    <row r="73" spans="2:17" ht="36" customHeight="1" x14ac:dyDescent="0.25">
      <c r="B73" s="247" t="s">
        <v>151</v>
      </c>
      <c r="C73" s="248"/>
      <c r="D73" s="215" t="s">
        <v>29</v>
      </c>
      <c r="E73" s="216"/>
      <c r="F73" s="216"/>
      <c r="G73" s="216"/>
      <c r="H73" s="216"/>
      <c r="I73" s="216"/>
      <c r="J73" s="216"/>
      <c r="K73" s="216"/>
      <c r="L73" s="216"/>
      <c r="M73" s="216"/>
      <c r="N73" s="216"/>
      <c r="O73" s="216"/>
      <c r="P73" s="216"/>
      <c r="Q73" s="217"/>
    </row>
    <row r="74" spans="2:17" ht="36" customHeight="1" x14ac:dyDescent="0.25">
      <c r="B74" s="303" t="s">
        <v>153</v>
      </c>
      <c r="C74" s="303"/>
      <c r="D74" s="215" t="s">
        <v>264</v>
      </c>
      <c r="E74" s="216"/>
      <c r="F74" s="216"/>
      <c r="G74" s="216"/>
      <c r="H74" s="216"/>
      <c r="I74" s="216"/>
      <c r="J74" s="216"/>
      <c r="K74" s="216"/>
      <c r="L74" s="216"/>
      <c r="M74" s="216"/>
      <c r="N74" s="216"/>
      <c r="O74" s="216"/>
      <c r="P74" s="216"/>
      <c r="Q74" s="217"/>
    </row>
    <row r="75" spans="2:17" s="2" customFormat="1" ht="4.5" customHeight="1" x14ac:dyDescent="0.3">
      <c r="B75" s="302"/>
      <c r="C75" s="302"/>
      <c r="D75" s="302"/>
      <c r="E75" s="302"/>
      <c r="F75" s="302"/>
      <c r="G75" s="302"/>
      <c r="H75" s="302"/>
      <c r="I75" s="302"/>
      <c r="J75" s="302"/>
      <c r="K75" s="302"/>
      <c r="L75" s="302"/>
      <c r="M75" s="302"/>
      <c r="N75" s="302"/>
      <c r="O75" s="302"/>
      <c r="P75" s="302"/>
      <c r="Q75" s="302"/>
    </row>
    <row r="76" spans="2:17" ht="24.75" customHeight="1" x14ac:dyDescent="0.25">
      <c r="B76" s="244" t="s">
        <v>155</v>
      </c>
      <c r="C76" s="245"/>
      <c r="D76" s="245"/>
      <c r="E76" s="245"/>
      <c r="F76" s="245"/>
      <c r="G76" s="245"/>
      <c r="H76" s="245"/>
      <c r="I76" s="245"/>
      <c r="J76" s="245"/>
      <c r="K76" s="245"/>
      <c r="L76" s="245"/>
      <c r="M76" s="245"/>
      <c r="N76" s="245"/>
      <c r="O76" s="245"/>
      <c r="P76" s="245"/>
      <c r="Q76" s="246"/>
    </row>
    <row r="77" spans="2:17" s="2" customFormat="1" ht="4.5" customHeight="1" x14ac:dyDescent="0.3">
      <c r="B77" s="51"/>
      <c r="C77" s="52"/>
      <c r="D77" s="52"/>
      <c r="E77" s="52"/>
      <c r="F77" s="52"/>
      <c r="G77" s="52"/>
      <c r="H77" s="52"/>
      <c r="I77" s="52"/>
      <c r="J77" s="52"/>
      <c r="K77" s="52"/>
      <c r="L77" s="52"/>
      <c r="M77" s="52"/>
      <c r="N77" s="52"/>
      <c r="O77" s="52"/>
      <c r="P77" s="52"/>
      <c r="Q77" s="53"/>
    </row>
    <row r="78" spans="2:17" ht="58.5" customHeight="1" x14ac:dyDescent="0.25">
      <c r="B78" s="258" t="s">
        <v>333</v>
      </c>
      <c r="C78" s="259"/>
      <c r="D78" s="259"/>
      <c r="E78" s="259"/>
      <c r="F78" s="259"/>
      <c r="G78" s="259"/>
      <c r="H78" s="259"/>
      <c r="I78" s="259"/>
      <c r="J78" s="259"/>
      <c r="K78" s="259"/>
      <c r="L78" s="259"/>
      <c r="M78" s="259"/>
      <c r="N78" s="259"/>
      <c r="O78" s="259"/>
      <c r="P78" s="259"/>
      <c r="Q78" s="260"/>
    </row>
    <row r="79" spans="2:17" s="2" customFormat="1" ht="4.5" customHeight="1" x14ac:dyDescent="0.3">
      <c r="B79" s="57"/>
      <c r="C79" s="58"/>
      <c r="D79" s="58"/>
      <c r="E79" s="58"/>
      <c r="F79" s="58"/>
      <c r="G79" s="58"/>
      <c r="H79" s="58"/>
      <c r="I79" s="58"/>
      <c r="J79" s="58"/>
      <c r="K79" s="58"/>
      <c r="L79" s="58"/>
      <c r="M79" s="58"/>
      <c r="N79" s="58"/>
      <c r="O79" s="58"/>
      <c r="P79" s="58"/>
      <c r="Q79" s="59"/>
    </row>
    <row r="80" spans="2:17" ht="24.75" customHeight="1" x14ac:dyDescent="0.25">
      <c r="B80" s="244" t="s">
        <v>265</v>
      </c>
      <c r="C80" s="245"/>
      <c r="D80" s="245"/>
      <c r="E80" s="245"/>
      <c r="F80" s="245"/>
      <c r="G80" s="245"/>
      <c r="H80" s="245"/>
      <c r="I80" s="245"/>
      <c r="J80" s="245"/>
      <c r="K80" s="245"/>
      <c r="L80" s="245"/>
      <c r="M80" s="245"/>
      <c r="N80" s="245"/>
      <c r="O80" s="245"/>
      <c r="P80" s="245"/>
      <c r="Q80" s="246"/>
    </row>
    <row r="81" spans="2:17" s="2" customFormat="1" ht="4.5" customHeight="1" x14ac:dyDescent="0.3">
      <c r="B81" s="51"/>
      <c r="C81" s="52"/>
      <c r="D81" s="52"/>
      <c r="E81" s="52"/>
      <c r="F81" s="52"/>
      <c r="G81" s="52"/>
      <c r="H81" s="52"/>
      <c r="I81" s="52"/>
      <c r="J81" s="52"/>
      <c r="K81" s="52"/>
      <c r="L81" s="52"/>
      <c r="M81" s="52"/>
      <c r="N81" s="52"/>
      <c r="O81" s="52"/>
      <c r="P81" s="52"/>
      <c r="Q81" s="53"/>
    </row>
    <row r="82" spans="2:17" ht="27" customHeight="1" x14ac:dyDescent="0.25">
      <c r="B82" s="168" t="s">
        <v>266</v>
      </c>
      <c r="C82" s="169"/>
      <c r="D82" s="239" t="s">
        <v>159</v>
      </c>
      <c r="E82" s="240"/>
      <c r="F82" s="232" t="s">
        <v>267</v>
      </c>
      <c r="G82" s="233"/>
      <c r="H82" s="233"/>
      <c r="I82" s="233"/>
      <c r="J82" s="243"/>
      <c r="K82" s="239" t="s">
        <v>1</v>
      </c>
      <c r="L82" s="240"/>
      <c r="M82" s="232" t="s">
        <v>232</v>
      </c>
      <c r="N82" s="233"/>
      <c r="O82" s="233"/>
      <c r="P82" s="233"/>
      <c r="Q82" s="234"/>
    </row>
    <row r="83" spans="2:17" ht="27" customHeight="1" x14ac:dyDescent="0.25">
      <c r="B83" s="170"/>
      <c r="C83" s="171"/>
      <c r="D83" s="253" t="s">
        <v>160</v>
      </c>
      <c r="E83" s="254"/>
      <c r="F83" s="229" t="s">
        <v>268</v>
      </c>
      <c r="G83" s="230"/>
      <c r="H83" s="230"/>
      <c r="I83" s="230"/>
      <c r="J83" s="231"/>
      <c r="K83" s="241" t="s">
        <v>161</v>
      </c>
      <c r="L83" s="242"/>
      <c r="M83" s="235" t="s">
        <v>269</v>
      </c>
      <c r="N83" s="236"/>
      <c r="O83" s="236"/>
      <c r="P83" s="236"/>
      <c r="Q83" s="237"/>
    </row>
    <row r="84" spans="2:17" ht="27" customHeight="1" x14ac:dyDescent="0.25">
      <c r="B84" s="170"/>
      <c r="C84" s="171"/>
      <c r="D84" s="253" t="s">
        <v>162</v>
      </c>
      <c r="E84" s="254"/>
      <c r="F84" s="229" t="s">
        <v>270</v>
      </c>
      <c r="G84" s="230"/>
      <c r="H84" s="230"/>
      <c r="I84" s="230"/>
      <c r="J84" s="231"/>
      <c r="K84" s="241" t="s">
        <v>163</v>
      </c>
      <c r="L84" s="242"/>
      <c r="M84" s="229">
        <v>6013323400</v>
      </c>
      <c r="N84" s="230"/>
      <c r="O84" s="230"/>
      <c r="P84" s="230"/>
      <c r="Q84" s="238"/>
    </row>
    <row r="85" spans="2:17" ht="27" customHeight="1" x14ac:dyDescent="0.25">
      <c r="B85" s="255" t="s">
        <v>271</v>
      </c>
      <c r="C85" s="256"/>
      <c r="D85" s="253" t="s">
        <v>159</v>
      </c>
      <c r="E85" s="254"/>
      <c r="F85" s="229" t="s">
        <v>272</v>
      </c>
      <c r="G85" s="230"/>
      <c r="H85" s="230"/>
      <c r="I85" s="230"/>
      <c r="J85" s="231"/>
      <c r="K85" s="241" t="s">
        <v>1</v>
      </c>
      <c r="L85" s="242"/>
      <c r="M85" s="229" t="s">
        <v>232</v>
      </c>
      <c r="N85" s="230"/>
      <c r="O85" s="230"/>
      <c r="P85" s="230"/>
      <c r="Q85" s="238"/>
    </row>
    <row r="86" spans="2:17" ht="27" customHeight="1" x14ac:dyDescent="0.25">
      <c r="B86" s="170"/>
      <c r="C86" s="171"/>
      <c r="D86" s="241" t="s">
        <v>160</v>
      </c>
      <c r="E86" s="242"/>
      <c r="F86" s="229" t="s">
        <v>273</v>
      </c>
      <c r="G86" s="230"/>
      <c r="H86" s="230"/>
      <c r="I86" s="230"/>
      <c r="J86" s="231"/>
      <c r="K86" s="241" t="s">
        <v>161</v>
      </c>
      <c r="L86" s="242"/>
      <c r="M86" s="235" t="s">
        <v>274</v>
      </c>
      <c r="N86" s="230"/>
      <c r="O86" s="230"/>
      <c r="P86" s="230"/>
      <c r="Q86" s="238"/>
    </row>
    <row r="87" spans="2:17" ht="27" customHeight="1" x14ac:dyDescent="0.25">
      <c r="B87" s="170"/>
      <c r="C87" s="171"/>
      <c r="D87" s="241" t="s">
        <v>162</v>
      </c>
      <c r="E87" s="242"/>
      <c r="F87" s="229" t="s">
        <v>270</v>
      </c>
      <c r="G87" s="230"/>
      <c r="H87" s="230"/>
      <c r="I87" s="230"/>
      <c r="J87" s="231"/>
      <c r="K87" s="241" t="s">
        <v>163</v>
      </c>
      <c r="L87" s="242"/>
      <c r="M87" s="229">
        <v>6013323400</v>
      </c>
      <c r="N87" s="230"/>
      <c r="O87" s="230"/>
      <c r="P87" s="230"/>
      <c r="Q87" s="238"/>
    </row>
    <row r="88" spans="2:17" ht="27" customHeight="1" x14ac:dyDescent="0.25">
      <c r="B88" s="251" t="s">
        <v>165</v>
      </c>
      <c r="C88" s="252"/>
      <c r="D88" s="49"/>
      <c r="E88" s="46"/>
      <c r="F88" s="47"/>
      <c r="G88" s="47"/>
      <c r="H88" s="47"/>
      <c r="I88" s="47"/>
      <c r="J88" s="47"/>
      <c r="K88" s="47"/>
      <c r="L88" s="47"/>
      <c r="M88" s="46"/>
      <c r="N88" s="46"/>
      <c r="O88" s="46"/>
      <c r="P88" s="46"/>
      <c r="Q88" s="48"/>
    </row>
  </sheetData>
  <sheetProtection algorithmName="SHA-512" hashValue="yFi+i+osH3ypxZ+wDxBkdg3D1Xr9DSiijxmeaTiJMxyuTiC0C5zvuqmuDHlkN1FcyLC3ryHiR5HgjN71lRPK2w==" saltValue="52wI30QBeDFiwFl+cdob1Q==" spinCount="100000" sheet="1" objects="1" scenarios="1"/>
  <mergeCells count="147">
    <mergeCell ref="D57:Q57"/>
    <mergeCell ref="B75:Q75"/>
    <mergeCell ref="B62:C72"/>
    <mergeCell ref="B74:C74"/>
    <mergeCell ref="B73:C73"/>
    <mergeCell ref="D73:Q73"/>
    <mergeCell ref="B53:C53"/>
    <mergeCell ref="D53:Q53"/>
    <mergeCell ref="J28:L28"/>
    <mergeCell ref="B52:C52"/>
    <mergeCell ref="B59:Q59"/>
    <mergeCell ref="B43:C44"/>
    <mergeCell ref="D43:F44"/>
    <mergeCell ref="G43:H44"/>
    <mergeCell ref="J43:K43"/>
    <mergeCell ref="J44:K44"/>
    <mergeCell ref="L43:M44"/>
    <mergeCell ref="B49:C49"/>
    <mergeCell ref="B50:C50"/>
    <mergeCell ref="B51:C51"/>
    <mergeCell ref="M28:N28"/>
    <mergeCell ref="O28:Q28"/>
    <mergeCell ref="D28:F28"/>
    <mergeCell ref="G28:I28"/>
    <mergeCell ref="O3:Q3"/>
    <mergeCell ref="L26:N26"/>
    <mergeCell ref="G46:H46"/>
    <mergeCell ref="M46:N46"/>
    <mergeCell ref="D51:Q51"/>
    <mergeCell ref="D25:I25"/>
    <mergeCell ref="D9:Q9"/>
    <mergeCell ref="D10:Q10"/>
    <mergeCell ref="D11:Q11"/>
    <mergeCell ref="D12:Q12"/>
    <mergeCell ref="J25:L25"/>
    <mergeCell ref="G24:H24"/>
    <mergeCell ref="O24:Q24"/>
    <mergeCell ref="L24:N24"/>
    <mergeCell ref="I24:K24"/>
    <mergeCell ref="D24:F24"/>
    <mergeCell ref="P46:Q46"/>
    <mergeCell ref="D26:K26"/>
    <mergeCell ref="D27:Q27"/>
    <mergeCell ref="D49:I49"/>
    <mergeCell ref="J49:L49"/>
    <mergeCell ref="M49:Q49"/>
    <mergeCell ref="D46:E46"/>
    <mergeCell ref="B5:Q5"/>
    <mergeCell ref="B80:Q80"/>
    <mergeCell ref="D30:Q30"/>
    <mergeCell ref="O26:Q26"/>
    <mergeCell ref="M25:Q25"/>
    <mergeCell ref="O1:Q2"/>
    <mergeCell ref="D1:N1"/>
    <mergeCell ref="D2:N2"/>
    <mergeCell ref="D3:N3"/>
    <mergeCell ref="B25:C25"/>
    <mergeCell ref="B26:C26"/>
    <mergeCell ref="B27:C27"/>
    <mergeCell ref="B28:C28"/>
    <mergeCell ref="B10:C10"/>
    <mergeCell ref="B11:C11"/>
    <mergeCell ref="B16:C16"/>
    <mergeCell ref="B17:C17"/>
    <mergeCell ref="B24:C24"/>
    <mergeCell ref="B12:C12"/>
    <mergeCell ref="B14:Q14"/>
    <mergeCell ref="L16:M16"/>
    <mergeCell ref="N16:Q16"/>
    <mergeCell ref="B1:C2"/>
    <mergeCell ref="B3:C3"/>
    <mergeCell ref="B54:C57"/>
    <mergeCell ref="B76:Q76"/>
    <mergeCell ref="B61:C61"/>
    <mergeCell ref="D61:Q61"/>
    <mergeCell ref="J46:K46"/>
    <mergeCell ref="B9:C9"/>
    <mergeCell ref="B8:C8"/>
    <mergeCell ref="B88:C88"/>
    <mergeCell ref="B82:C84"/>
    <mergeCell ref="D82:E82"/>
    <mergeCell ref="D83:E83"/>
    <mergeCell ref="D84:E84"/>
    <mergeCell ref="B85:C87"/>
    <mergeCell ref="D85:E85"/>
    <mergeCell ref="D86:E86"/>
    <mergeCell ref="D87:E87"/>
    <mergeCell ref="B29:C29"/>
    <mergeCell ref="D29:Q29"/>
    <mergeCell ref="D52:Q52"/>
    <mergeCell ref="D74:Q74"/>
    <mergeCell ref="L50:M50"/>
    <mergeCell ref="N50:Q50"/>
    <mergeCell ref="D50:K50"/>
    <mergeCell ref="B78:Q78"/>
    <mergeCell ref="F85:J85"/>
    <mergeCell ref="F86:J86"/>
    <mergeCell ref="F87:J87"/>
    <mergeCell ref="M82:Q82"/>
    <mergeCell ref="M83:Q83"/>
    <mergeCell ref="M84:Q84"/>
    <mergeCell ref="M85:Q85"/>
    <mergeCell ref="M86:Q86"/>
    <mergeCell ref="M87:Q87"/>
    <mergeCell ref="K82:L82"/>
    <mergeCell ref="K83:L83"/>
    <mergeCell ref="K84:L84"/>
    <mergeCell ref="K85:L85"/>
    <mergeCell ref="K86:L86"/>
    <mergeCell ref="K87:L87"/>
    <mergeCell ref="F82:J82"/>
    <mergeCell ref="F84:J84"/>
    <mergeCell ref="F83:J83"/>
    <mergeCell ref="D8:Q8"/>
    <mergeCell ref="D17:Q17"/>
    <mergeCell ref="B18:C23"/>
    <mergeCell ref="D18:F18"/>
    <mergeCell ref="G18:Q18"/>
    <mergeCell ref="D19:F19"/>
    <mergeCell ref="G19:Q19"/>
    <mergeCell ref="D20:F20"/>
    <mergeCell ref="G20:Q20"/>
    <mergeCell ref="D21:F21"/>
    <mergeCell ref="G21:Q21"/>
    <mergeCell ref="D23:Q23"/>
    <mergeCell ref="D16:K16"/>
    <mergeCell ref="D22:Q22"/>
    <mergeCell ref="D42:Q42"/>
    <mergeCell ref="D39:Q39"/>
    <mergeCell ref="D37:Q37"/>
    <mergeCell ref="D35:Q35"/>
    <mergeCell ref="B30:C42"/>
    <mergeCell ref="D36:Q36"/>
    <mergeCell ref="D56:Q56"/>
    <mergeCell ref="D54:Q54"/>
    <mergeCell ref="N43:Q44"/>
    <mergeCell ref="B45:C48"/>
    <mergeCell ref="D48:Q48"/>
    <mergeCell ref="D34:Q34"/>
    <mergeCell ref="D31:Q31"/>
    <mergeCell ref="D32:Q32"/>
    <mergeCell ref="D33:Q33"/>
    <mergeCell ref="D38:Q38"/>
    <mergeCell ref="D40:Q40"/>
    <mergeCell ref="D41:Q41"/>
    <mergeCell ref="D55:Q55"/>
    <mergeCell ref="D47:E47"/>
  </mergeCells>
  <phoneticPr fontId="7" type="noConversion"/>
  <dataValidations count="7">
    <dataValidation type="list" allowBlank="1" showInputMessage="1" showErrorMessage="1" sqref="D24" xr:uid="{D081D35C-27E5-40B2-B605-8C808B7C07F2}">
      <formula1>tipo</formula1>
    </dataValidation>
    <dataValidation type="list" allowBlank="1" showInputMessage="1" showErrorMessage="1" sqref="D73:Q73 J28:L28 D28" xr:uid="{14D94359-D286-4FDD-A14C-5F5879448438}">
      <formula1>periodicidad</formula1>
    </dataValidation>
    <dataValidation type="list" allowBlank="1" showInputMessage="1" showErrorMessage="1" sqref="D25:I25" xr:uid="{A53FE88C-E67F-4B4E-AC6D-3CAF1408D9B7}">
      <formula1>tipounidad</formula1>
    </dataValidation>
    <dataValidation type="list" allowBlank="1" showInputMessage="1" showErrorMessage="1" sqref="N50:Q50" xr:uid="{231EB137-6C98-4DB3-BEA4-DEE389DD8D9F}">
      <formula1>enfoque</formula1>
    </dataValidation>
    <dataValidation type="list" allowBlank="1" showInputMessage="1" showErrorMessage="1" sqref="D49" xr:uid="{7B6D57EE-384A-4BCE-8439-6B7E6F3ECCFD}">
      <formula1>Desagregaci</formula1>
    </dataValidation>
    <dataValidation type="list" allowBlank="1" showInputMessage="1" showErrorMessage="1" sqref="I24:K24" xr:uid="{45CFC758-CDE0-4B80-9298-38F542FF80AA}">
      <formula1>acumula</formula1>
    </dataValidation>
    <dataValidation type="list" allowBlank="1" showInputMessage="1" showErrorMessage="1" sqref="O24:Q24" xr:uid="{3D1F3486-9FFA-4787-82B0-C7113CCDCD1B}">
      <formula1>orienta</formula1>
    </dataValidation>
  </dataValidations>
  <hyperlinks>
    <hyperlink ref="D10:Q10" r:id="rId1" display="'Daasu@minambiente.gov.co" xr:uid="{69C229A7-F9A3-4787-B43B-3D094FDDEF92}"/>
    <hyperlink ref="M83" r:id="rId2" xr:uid="{4057A745-DD48-4E0E-BBD1-29A3DEB2BBC8}"/>
  </hyperlinks>
  <printOptions horizontalCentered="1"/>
  <pageMargins left="0.70866141732283472" right="0.70866141732283472" top="0.55118110236220474" bottom="0.35433070866141736" header="0" footer="0"/>
  <pageSetup scale="67" fitToHeight="0" orientation="portrait" r:id="rId3"/>
  <rowBreaks count="1" manualBreakCount="1">
    <brk id="58" min="1" max="16" man="1"/>
  </rowBreaks>
  <drawing r:id="rId4"/>
  <extLst>
    <ext xmlns:x14="http://schemas.microsoft.com/office/spreadsheetml/2009/9/main" uri="{CCE6A557-97BC-4b89-ADB6-D9C93CAAB3DF}">
      <x14:dataValidations xmlns:xm="http://schemas.microsoft.com/office/excel/2006/main" count="1">
        <x14:dataValidation type="list" allowBlank="1" showInputMessage="1" showErrorMessage="1" xr:uid="{62201556-ADA3-45B8-A77D-14DC04937D43}">
          <x14:formula1>
            <xm:f>Listas!$B$3:$B$5</xm:f>
          </x14:formula1>
          <xm:sqref>O26:Q26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1642CE-07CE-41AD-A156-CA27DD9EF9EA}">
  <dimension ref="A1:AT111"/>
  <sheetViews>
    <sheetView showGridLines="0" tabSelected="1" zoomScale="55" zoomScaleNormal="55" workbookViewId="0">
      <selection activeCell="L9" sqref="L9"/>
    </sheetView>
  </sheetViews>
  <sheetFormatPr baseColWidth="10" defaultColWidth="10.7265625" defaultRowHeight="15" x14ac:dyDescent="0.25"/>
  <cols>
    <col min="1" max="1" width="4.26953125" style="72" customWidth="1"/>
    <col min="2" max="2" width="3.1796875" style="72" customWidth="1"/>
    <col min="3" max="3" width="16.26953125" style="72" customWidth="1"/>
    <col min="4" max="4" width="8.1796875" style="75" customWidth="1"/>
    <col min="5" max="5" width="23.54296875" style="72" customWidth="1"/>
    <col min="6" max="6" width="23.7265625" style="72" customWidth="1"/>
    <col min="7" max="7" width="26.54296875" style="72" customWidth="1"/>
    <col min="8" max="29" width="26.26953125" style="72" customWidth="1"/>
    <col min="30" max="43" width="26.54296875" style="72" customWidth="1"/>
    <col min="44" max="44" width="17" style="72" customWidth="1"/>
    <col min="45" max="16384" width="10.7265625" style="72"/>
  </cols>
  <sheetData>
    <row r="1" spans="1:46" s="69" customFormat="1" ht="193.15" customHeight="1" x14ac:dyDescent="0.25">
      <c r="A1" s="68"/>
      <c r="B1" s="394" t="e" vm="8">
        <v>#VALUE!</v>
      </c>
      <c r="C1" s="394"/>
      <c r="D1" s="394"/>
      <c r="E1" s="394"/>
      <c r="F1" s="441" t="s">
        <v>332</v>
      </c>
      <c r="G1" s="441"/>
      <c r="H1" s="441"/>
      <c r="I1" s="441"/>
      <c r="J1" s="441"/>
      <c r="K1" s="441"/>
      <c r="L1" s="441"/>
      <c r="M1" s="441"/>
      <c r="N1" s="441"/>
      <c r="O1" s="441"/>
      <c r="P1" s="441"/>
      <c r="Q1" s="441"/>
      <c r="R1" s="441"/>
      <c r="S1" s="441"/>
      <c r="T1" s="441"/>
      <c r="U1" s="441"/>
      <c r="V1" s="441"/>
      <c r="W1" s="441"/>
      <c r="X1" s="441"/>
      <c r="Y1" s="441"/>
      <c r="Z1" s="441"/>
      <c r="AA1" s="441"/>
      <c r="AB1" s="441"/>
      <c r="AC1" s="441"/>
      <c r="AD1" s="441"/>
      <c r="AE1" s="441"/>
      <c r="AF1" s="441"/>
      <c r="AG1" s="441"/>
      <c r="AH1" s="441"/>
      <c r="AI1" s="441"/>
      <c r="AJ1" s="441"/>
      <c r="AK1" s="441"/>
      <c r="AL1" s="441"/>
      <c r="AM1" s="441"/>
      <c r="AN1" s="441"/>
      <c r="AO1" s="441"/>
      <c r="AP1" s="441"/>
      <c r="AQ1" s="441"/>
      <c r="AR1" s="441"/>
      <c r="AS1" s="441"/>
      <c r="AT1" s="441"/>
    </row>
    <row r="2" spans="1:46" s="71" customFormat="1" ht="39.65" customHeight="1" x14ac:dyDescent="0.25">
      <c r="A2" s="70"/>
      <c r="B2" s="404"/>
      <c r="C2" s="404"/>
      <c r="D2" s="404"/>
      <c r="E2" s="404"/>
      <c r="F2" s="404"/>
      <c r="G2" s="404"/>
      <c r="H2" s="404"/>
      <c r="I2" s="404"/>
      <c r="J2" s="404"/>
      <c r="K2" s="404"/>
      <c r="L2" s="404"/>
      <c r="M2" s="404"/>
      <c r="N2" s="404"/>
      <c r="O2" s="404"/>
      <c r="P2" s="404"/>
      <c r="Q2" s="404"/>
      <c r="R2" s="404"/>
      <c r="S2" s="404"/>
      <c r="T2" s="404"/>
      <c r="U2" s="404"/>
      <c r="V2" s="404"/>
      <c r="W2" s="404"/>
      <c r="X2" s="404"/>
      <c r="Y2" s="404"/>
      <c r="Z2" s="404"/>
      <c r="AA2" s="404"/>
      <c r="AB2" s="404"/>
      <c r="AC2" s="404"/>
      <c r="AD2" s="404"/>
      <c r="AE2" s="404"/>
      <c r="AF2" s="404"/>
      <c r="AG2" s="404"/>
      <c r="AH2" s="404"/>
      <c r="AI2" s="404"/>
      <c r="AJ2" s="404"/>
      <c r="AK2" s="404"/>
      <c r="AL2" s="404"/>
      <c r="AM2" s="404"/>
      <c r="AN2" s="404"/>
      <c r="AO2" s="404"/>
      <c r="AP2" s="404"/>
      <c r="AQ2" s="404"/>
      <c r="AR2" s="404"/>
      <c r="AS2" s="404"/>
    </row>
    <row r="3" spans="1:46" s="71" customFormat="1" ht="39.65" customHeight="1" x14ac:dyDescent="0.25">
      <c r="A3" s="70"/>
      <c r="B3" s="406" t="s">
        <v>275</v>
      </c>
      <c r="C3" s="406"/>
      <c r="D3" s="406"/>
      <c r="E3" s="406"/>
      <c r="F3" s="406"/>
      <c r="G3" s="406"/>
      <c r="H3" s="406"/>
      <c r="I3" s="406"/>
      <c r="J3" s="406"/>
      <c r="K3" s="406"/>
      <c r="L3" s="406"/>
      <c r="M3" s="406"/>
      <c r="N3" s="406"/>
      <c r="O3" s="406"/>
      <c r="P3" s="406"/>
      <c r="Q3" s="406"/>
      <c r="R3" s="406"/>
      <c r="S3" s="406"/>
      <c r="T3" s="406"/>
      <c r="U3" s="407"/>
      <c r="V3" s="407"/>
      <c r="W3" s="407"/>
      <c r="X3" s="407"/>
      <c r="Y3" s="407"/>
      <c r="Z3" s="407"/>
      <c r="AA3" s="407"/>
      <c r="AB3" s="407"/>
      <c r="AC3" s="407"/>
      <c r="AD3" s="407"/>
      <c r="AE3" s="407"/>
      <c r="AF3" s="407"/>
      <c r="AG3" s="407"/>
      <c r="AH3" s="407"/>
      <c r="AI3" s="407"/>
      <c r="AJ3" s="407"/>
      <c r="AK3" s="407"/>
      <c r="AL3" s="407"/>
      <c r="AM3" s="407"/>
      <c r="AN3" s="407"/>
      <c r="AO3" s="407"/>
      <c r="AP3" s="407"/>
      <c r="AQ3" s="407"/>
      <c r="AR3" s="407"/>
      <c r="AS3" s="407"/>
    </row>
    <row r="4" spans="1:46" ht="67.900000000000006" customHeight="1" x14ac:dyDescent="0.25">
      <c r="A4" s="73"/>
      <c r="B4" s="442" t="str">
        <f>UPPER('HM_P&amp;CR_EC'!D16)</f>
        <v xml:space="preserve">ASISTENCIAS TÉCNICAS EN PRODUCCIÓN Y CONSUMO RESPONSABLE PARA DESARROLLAR EL MODELO DE ECONOMÍA CIRCULAR POR PARTE DE LAS CORPORACIONES A ORGANIZACIONES O ENTIDADES PRODUCTIVAS DE SUBSECTORES PRIORIZADOS.     </v>
      </c>
      <c r="C4" s="442"/>
      <c r="D4" s="442"/>
      <c r="E4" s="442"/>
      <c r="F4" s="442"/>
      <c r="G4" s="442"/>
      <c r="H4" s="442"/>
      <c r="I4" s="442"/>
      <c r="J4" s="442"/>
      <c r="K4" s="442"/>
      <c r="L4" s="442"/>
      <c r="M4" s="442"/>
      <c r="N4" s="442"/>
      <c r="O4" s="442"/>
      <c r="P4" s="442"/>
      <c r="Q4" s="442"/>
      <c r="R4" s="442"/>
      <c r="S4" s="442"/>
      <c r="T4" s="442"/>
      <c r="U4" s="442"/>
      <c r="V4" s="442"/>
      <c r="W4" s="442"/>
      <c r="X4" s="442"/>
      <c r="Y4" s="442"/>
      <c r="Z4" s="442"/>
      <c r="AA4" s="442"/>
      <c r="AB4" s="442"/>
      <c r="AC4" s="442"/>
      <c r="AD4" s="442"/>
      <c r="AE4" s="442"/>
      <c r="AF4" s="442"/>
      <c r="AG4" s="442"/>
      <c r="AH4" s="442"/>
      <c r="AI4" s="442"/>
      <c r="AJ4" s="442"/>
      <c r="AK4" s="442"/>
      <c r="AL4" s="442"/>
      <c r="AM4" s="442"/>
      <c r="AN4" s="442"/>
      <c r="AO4" s="442"/>
      <c r="AP4" s="442"/>
      <c r="AQ4" s="442"/>
      <c r="AR4" s="442"/>
      <c r="AS4" s="442"/>
    </row>
    <row r="5" spans="1:46" ht="13.5" customHeight="1" x14ac:dyDescent="0.25">
      <c r="A5" s="73"/>
      <c r="B5" s="87"/>
      <c r="C5" s="87"/>
      <c r="D5" s="87"/>
      <c r="E5" s="87"/>
      <c r="F5" s="87"/>
      <c r="G5" s="87"/>
      <c r="H5" s="87"/>
      <c r="I5" s="87"/>
      <c r="J5" s="87"/>
      <c r="K5" s="87"/>
      <c r="L5" s="87"/>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7"/>
      <c r="AR5" s="87"/>
      <c r="AS5" s="87"/>
    </row>
    <row r="6" spans="1:46" x14ac:dyDescent="0.25">
      <c r="A6" s="73"/>
      <c r="B6" s="88"/>
      <c r="C6" s="89" t="s">
        <v>276</v>
      </c>
      <c r="D6" s="90"/>
      <c r="E6" s="88"/>
      <c r="F6" s="392" t="s">
        <v>277</v>
      </c>
      <c r="G6" s="392"/>
      <c r="H6" s="91"/>
      <c r="I6" s="88"/>
      <c r="J6" s="88"/>
      <c r="K6" s="88"/>
      <c r="L6" s="88"/>
      <c r="M6" s="88"/>
      <c r="N6" s="88"/>
      <c r="O6" s="88"/>
      <c r="P6" s="88"/>
      <c r="Q6" s="88"/>
      <c r="R6" s="88"/>
      <c r="S6" s="88"/>
      <c r="T6" s="88"/>
      <c r="U6" s="88"/>
      <c r="V6" s="88"/>
      <c r="W6" s="88"/>
      <c r="X6" s="88"/>
      <c r="Y6" s="88"/>
      <c r="Z6" s="88"/>
      <c r="AA6" s="88"/>
      <c r="AB6" s="88"/>
      <c r="AC6" s="88"/>
      <c r="AD6" s="88"/>
      <c r="AE6" s="88"/>
      <c r="AF6" s="88"/>
      <c r="AG6" s="88"/>
      <c r="AH6" s="88"/>
      <c r="AI6" s="88"/>
      <c r="AJ6" s="88"/>
      <c r="AK6" s="88"/>
      <c r="AL6" s="88"/>
      <c r="AM6" s="88"/>
      <c r="AN6" s="88"/>
      <c r="AO6" s="88"/>
      <c r="AP6" s="88"/>
      <c r="AQ6" s="88"/>
      <c r="AR6" s="88"/>
      <c r="AS6" s="88"/>
    </row>
    <row r="7" spans="1:46" x14ac:dyDescent="0.25">
      <c r="A7" s="73"/>
      <c r="B7" s="88"/>
      <c r="C7" s="92"/>
      <c r="D7" s="93"/>
      <c r="E7" s="94"/>
      <c r="F7" s="392" t="s">
        <v>278</v>
      </c>
      <c r="G7" s="392"/>
      <c r="H7" s="95"/>
      <c r="I7" s="88"/>
      <c r="J7" s="88"/>
      <c r="K7" s="88"/>
      <c r="L7" s="88"/>
      <c r="M7" s="88"/>
      <c r="N7" s="88"/>
      <c r="O7" s="88"/>
      <c r="P7" s="88"/>
      <c r="Q7" s="88"/>
      <c r="R7" s="88"/>
      <c r="S7" s="88"/>
      <c r="T7" s="88"/>
      <c r="U7" s="88"/>
      <c r="V7" s="88"/>
      <c r="W7" s="88"/>
      <c r="X7" s="88"/>
      <c r="Y7" s="88"/>
      <c r="Z7" s="88"/>
      <c r="AA7" s="88"/>
      <c r="AB7" s="88"/>
      <c r="AC7" s="88"/>
      <c r="AD7" s="88"/>
      <c r="AE7" s="88"/>
      <c r="AF7" s="88"/>
      <c r="AG7" s="88"/>
      <c r="AH7" s="88"/>
      <c r="AI7" s="88"/>
      <c r="AJ7" s="88"/>
      <c r="AK7" s="88"/>
      <c r="AL7" s="88"/>
      <c r="AM7" s="88"/>
      <c r="AN7" s="88"/>
      <c r="AO7" s="88"/>
      <c r="AP7" s="88"/>
      <c r="AQ7" s="88"/>
      <c r="AR7" s="88"/>
      <c r="AS7" s="88"/>
    </row>
    <row r="8" spans="1:46" x14ac:dyDescent="0.25">
      <c r="A8" s="73"/>
      <c r="B8" s="88"/>
      <c r="C8" s="92"/>
      <c r="D8" s="93"/>
      <c r="E8" s="94"/>
      <c r="F8" s="88"/>
      <c r="G8" s="96"/>
      <c r="H8" s="88"/>
      <c r="I8" s="88"/>
      <c r="J8" s="88"/>
      <c r="K8" s="88"/>
      <c r="L8" s="88"/>
      <c r="M8" s="88"/>
      <c r="N8" s="88"/>
      <c r="O8" s="88"/>
      <c r="P8" s="88"/>
      <c r="Q8" s="88"/>
      <c r="R8" s="88"/>
      <c r="S8" s="88"/>
      <c r="T8" s="88"/>
      <c r="U8" s="88"/>
      <c r="V8" s="88"/>
      <c r="W8" s="88"/>
      <c r="X8" s="88"/>
      <c r="Y8" s="88"/>
      <c r="Z8" s="88"/>
      <c r="AA8" s="88"/>
      <c r="AB8" s="88"/>
      <c r="AC8" s="88"/>
      <c r="AD8" s="88"/>
      <c r="AE8" s="88"/>
      <c r="AF8" s="88"/>
      <c r="AG8" s="88"/>
      <c r="AH8" s="88"/>
      <c r="AI8" s="88"/>
      <c r="AJ8" s="88"/>
      <c r="AK8" s="88"/>
      <c r="AL8" s="88"/>
      <c r="AM8" s="88"/>
      <c r="AN8" s="88"/>
      <c r="AO8" s="88"/>
      <c r="AP8" s="88"/>
      <c r="AQ8" s="88"/>
      <c r="AR8" s="88"/>
      <c r="AS8" s="88"/>
    </row>
    <row r="9" spans="1:46" x14ac:dyDescent="0.3">
      <c r="A9" s="73"/>
      <c r="B9" s="88"/>
      <c r="C9" s="148" t="s">
        <v>279</v>
      </c>
      <c r="D9" s="97"/>
      <c r="E9" s="88"/>
      <c r="F9" s="88"/>
      <c r="G9" s="88"/>
      <c r="H9" s="88"/>
      <c r="I9" s="88"/>
      <c r="J9" s="88"/>
      <c r="K9" s="88"/>
      <c r="L9" s="88"/>
      <c r="M9" s="88"/>
      <c r="N9" s="88"/>
      <c r="O9" s="88"/>
      <c r="P9" s="88"/>
      <c r="Q9" s="88"/>
      <c r="R9" s="88"/>
      <c r="S9" s="88"/>
      <c r="T9" s="88"/>
      <c r="U9" s="88"/>
      <c r="V9" s="88"/>
      <c r="W9" s="88"/>
      <c r="X9" s="88"/>
      <c r="Y9" s="88"/>
      <c r="Z9" s="88"/>
      <c r="AA9" s="88"/>
      <c r="AB9" s="88"/>
      <c r="AC9" s="88"/>
      <c r="AD9" s="88"/>
      <c r="AE9" s="88"/>
      <c r="AF9" s="88"/>
      <c r="AG9" s="88"/>
      <c r="AH9" s="88"/>
      <c r="AI9" s="88"/>
      <c r="AJ9" s="88"/>
      <c r="AK9" s="88"/>
      <c r="AL9" s="88"/>
      <c r="AM9" s="88"/>
      <c r="AN9" s="88"/>
      <c r="AO9" s="88"/>
      <c r="AP9" s="88"/>
      <c r="AQ9" s="88"/>
      <c r="AR9" s="88"/>
      <c r="AS9" s="88"/>
    </row>
    <row r="10" spans="1:46" x14ac:dyDescent="0.25">
      <c r="A10" s="73"/>
      <c r="B10" s="88"/>
      <c r="C10" s="88"/>
      <c r="D10" s="88"/>
      <c r="E10" s="88"/>
      <c r="F10" s="88"/>
      <c r="G10" s="88"/>
      <c r="H10" s="88"/>
      <c r="I10" s="88"/>
      <c r="J10" s="88"/>
      <c r="K10" s="88"/>
      <c r="L10" s="88"/>
      <c r="M10" s="88"/>
      <c r="N10" s="88"/>
      <c r="O10" s="88"/>
      <c r="P10" s="88"/>
      <c r="Q10" s="88"/>
      <c r="R10" s="88"/>
      <c r="S10" s="88"/>
      <c r="T10" s="88"/>
      <c r="U10" s="88"/>
      <c r="V10" s="88"/>
      <c r="W10" s="88"/>
      <c r="X10" s="88"/>
      <c r="Y10" s="88"/>
      <c r="Z10" s="88"/>
      <c r="AA10" s="88"/>
      <c r="AB10" s="88"/>
      <c r="AC10" s="88"/>
      <c r="AD10" s="88"/>
      <c r="AE10" s="88"/>
      <c r="AF10" s="88"/>
      <c r="AG10" s="88"/>
      <c r="AH10" s="88"/>
      <c r="AI10" s="88"/>
      <c r="AJ10" s="88"/>
      <c r="AK10" s="88"/>
      <c r="AL10" s="88"/>
      <c r="AM10" s="88"/>
      <c r="AN10" s="88"/>
      <c r="AO10" s="88"/>
      <c r="AP10" s="88"/>
      <c r="AQ10" s="88"/>
      <c r="AR10" s="88"/>
      <c r="AS10" s="88"/>
    </row>
    <row r="11" spans="1:46" x14ac:dyDescent="0.25">
      <c r="A11" s="73"/>
      <c r="B11" s="88"/>
      <c r="C11" s="97"/>
      <c r="D11" s="97"/>
      <c r="E11" s="97"/>
      <c r="F11" s="97"/>
      <c r="G11" s="97"/>
      <c r="H11" s="97"/>
      <c r="I11" s="97"/>
      <c r="J11" s="97"/>
      <c r="K11" s="97"/>
      <c r="L11" s="97"/>
      <c r="M11" s="97"/>
      <c r="N11" s="97"/>
      <c r="O11" s="97"/>
      <c r="P11" s="97"/>
      <c r="Q11" s="97"/>
      <c r="R11" s="97"/>
      <c r="S11" s="97"/>
      <c r="T11" s="97"/>
      <c r="U11" s="97"/>
      <c r="V11" s="97"/>
      <c r="W11" s="97"/>
      <c r="X11" s="97"/>
      <c r="Y11" s="97"/>
      <c r="Z11" s="97"/>
      <c r="AA11" s="97"/>
      <c r="AB11" s="97"/>
      <c r="AC11" s="97"/>
      <c r="AD11" s="97"/>
      <c r="AE11" s="97"/>
      <c r="AF11" s="97"/>
      <c r="AG11" s="97"/>
      <c r="AH11" s="97"/>
      <c r="AI11" s="97"/>
      <c r="AJ11" s="97"/>
      <c r="AK11" s="97"/>
      <c r="AL11" s="97"/>
      <c r="AM11" s="97"/>
      <c r="AN11" s="97"/>
      <c r="AO11" s="88"/>
      <c r="AP11" s="88"/>
      <c r="AQ11" s="88"/>
      <c r="AR11" s="88"/>
      <c r="AS11" s="88"/>
    </row>
    <row r="12" spans="1:46" x14ac:dyDescent="0.25">
      <c r="A12" s="73"/>
      <c r="B12" s="88"/>
      <c r="C12" s="131"/>
      <c r="D12" s="405"/>
      <c r="E12" s="405"/>
      <c r="F12" s="131"/>
      <c r="G12" s="131"/>
      <c r="H12" s="425" t="s">
        <v>280</v>
      </c>
      <c r="I12" s="425"/>
      <c r="J12" s="425"/>
      <c r="K12" s="425"/>
      <c r="L12" s="425"/>
      <c r="M12" s="425"/>
      <c r="N12" s="425"/>
      <c r="O12" s="425"/>
      <c r="P12" s="425"/>
      <c r="Q12" s="425" t="s">
        <v>281</v>
      </c>
      <c r="R12" s="425"/>
      <c r="S12" s="425"/>
      <c r="T12" s="425"/>
      <c r="U12" s="425"/>
      <c r="V12" s="425"/>
      <c r="W12" s="425"/>
      <c r="X12" s="425"/>
      <c r="Y12" s="425"/>
      <c r="Z12" s="425"/>
      <c r="AA12" s="425" t="s">
        <v>282</v>
      </c>
      <c r="AB12" s="425"/>
      <c r="AC12" s="425"/>
      <c r="AD12" s="425"/>
      <c r="AE12" s="425"/>
      <c r="AF12" s="425"/>
      <c r="AG12" s="425"/>
      <c r="AH12" s="425"/>
      <c r="AI12" s="425"/>
      <c r="AJ12" s="425" t="s">
        <v>283</v>
      </c>
      <c r="AK12" s="425"/>
      <c r="AL12" s="425"/>
      <c r="AM12" s="425"/>
      <c r="AN12" s="425"/>
      <c r="AO12" s="425"/>
      <c r="AP12" s="425"/>
      <c r="AQ12" s="425"/>
      <c r="AR12" s="425"/>
      <c r="AS12" s="425"/>
      <c r="AT12" s="425"/>
    </row>
    <row r="13" spans="1:46" x14ac:dyDescent="0.25">
      <c r="A13" s="73"/>
      <c r="B13" s="88"/>
      <c r="C13" s="131"/>
      <c r="D13" s="132"/>
      <c r="E13" s="131"/>
      <c r="F13" s="133"/>
      <c r="G13" s="134"/>
      <c r="H13" s="443" t="str">
        <f>+IF(H14="NO APLICA","NO APLICA",IF(H15="NO SE REPORTA","SIN INFORMACION",G64))</f>
        <v/>
      </c>
      <c r="I13" s="443"/>
      <c r="J13" s="443"/>
      <c r="K13" s="443"/>
      <c r="L13" s="443"/>
      <c r="M13" s="443"/>
      <c r="N13" s="443"/>
      <c r="O13" s="443"/>
      <c r="P13" s="443"/>
      <c r="Q13" s="444" t="str">
        <f>+IF(Q14="NO APLICA","NO APLICA",IF(Q15="NO SE REPORTA","SIN INFORMACION",+H64))</f>
        <v>SIN INFORMACION</v>
      </c>
      <c r="R13" s="444"/>
      <c r="S13" s="444"/>
      <c r="T13" s="444"/>
      <c r="U13" s="444"/>
      <c r="V13" s="444"/>
      <c r="W13" s="444"/>
      <c r="X13" s="444"/>
      <c r="Y13" s="444"/>
      <c r="Z13" s="444"/>
      <c r="AA13" s="444" t="str">
        <f>+IF(AA14="NO APLICA","NO APLICA",IF(AA15="NO SE REPORTA","SIN INFORMACION",+I64))</f>
        <v>SIN INFORMACION</v>
      </c>
      <c r="AB13" s="444"/>
      <c r="AC13" s="444"/>
      <c r="AD13" s="444"/>
      <c r="AE13" s="444"/>
      <c r="AF13" s="444"/>
      <c r="AG13" s="444"/>
      <c r="AH13" s="444"/>
      <c r="AI13" s="444"/>
      <c r="AJ13" s="444" t="str">
        <f>+IF(AJ14="NO APLICA","NO APLICA",IF(AJ15="NO SE REPORTA","SIN INFORMACION",+J64))</f>
        <v/>
      </c>
      <c r="AK13" s="444"/>
      <c r="AL13" s="444"/>
      <c r="AM13" s="444"/>
      <c r="AN13" s="444"/>
      <c r="AO13" s="444"/>
      <c r="AP13" s="444"/>
      <c r="AQ13" s="444"/>
      <c r="AR13" s="444"/>
      <c r="AS13" s="444"/>
      <c r="AT13" s="444"/>
    </row>
    <row r="14" spans="1:46" ht="43.15" customHeight="1" x14ac:dyDescent="0.25">
      <c r="A14" s="73"/>
      <c r="C14" s="398" t="s">
        <v>284</v>
      </c>
      <c r="D14" s="398"/>
      <c r="E14" s="398"/>
      <c r="F14" s="398"/>
      <c r="G14" s="398"/>
      <c r="H14" s="135"/>
      <c r="I14" s="445" t="str">
        <f>+IF(H14="NO APLICA","ESCRIBA EL NÚMERO DEL ACUERDO DEL CONSEJO DIRECTIVO EN EL CUAL DECIDE LA NO PROCEDENCIA DE LA APLICACIÓN DEL INDICADOR",IF(H15="NO SE REPORTA","      ESCRIBA EL NÚMERO DEL ACUERDO DEL CONSEJO DIRECTIVO EN LA CUAL SE APRUEBA LA AGENDA DE IMPLEMENTACION DEL INDICADOR",""))</f>
        <v/>
      </c>
      <c r="J14" s="446"/>
      <c r="K14" s="446"/>
      <c r="L14" s="446"/>
      <c r="M14" s="446"/>
      <c r="N14" s="446"/>
      <c r="O14" s="446"/>
      <c r="P14" s="447"/>
      <c r="Q14" s="135" t="s">
        <v>285</v>
      </c>
      <c r="R14" s="451" t="str">
        <f>+IF(Q14="NO APLICA","ESCRIBA EL NÚMERO DEL ACUERDO DEL CONSEJO DIRECTIVO EN EL CUAL DECIDE LA NO PROCEDENCIA DE LA APLICACIÓN DEL INDICADOR",IF(Q15="NO SE REPORTA","      ESCRIBA EL NÚMERO DEL ACUERDO DEL CONSEJO DIRECTIVO EN LA CUAL SE APRUEBA LA AGENDA DE IMPLEMENTACION DEL INDICADOR",""))</f>
        <v xml:space="preserve">      ESCRIBA EL NÚMERO DEL ACUERDO DEL CONSEJO DIRECTIVO EN LA CUAL SE APRUEBA LA AGENDA DE IMPLEMENTACION DEL INDICADOR</v>
      </c>
      <c r="S14" s="451"/>
      <c r="T14" s="451"/>
      <c r="U14" s="451"/>
      <c r="V14" s="451"/>
      <c r="W14" s="451"/>
      <c r="X14" s="451"/>
      <c r="Y14" s="451"/>
      <c r="Z14" s="451"/>
      <c r="AA14" s="135" t="s">
        <v>285</v>
      </c>
      <c r="AB14" s="451" t="str">
        <f>+IF(AA14="NO APLICA","ESCRIBA EL NÚMERO DEL ACUERDO DEL CONSEJO DIRECTIVO EN EL CUAL DECIDE LA NO PROCEDENCIA DE LA APLICACIÓN DEL INDICADOR",IF(AA15="NO SE REPORTA","      ESCRIBA EL NÚMERO DEL ACUERDO DEL CONSEJO DIRECTIVO EN LA CUAL SE APRUEBA LA AGENDA DE IMPLEMENTACION DEL INDICADOR",""))</f>
        <v xml:space="preserve">      ESCRIBA EL NÚMERO DEL ACUERDO DEL CONSEJO DIRECTIVO EN LA CUAL SE APRUEBA LA AGENDA DE IMPLEMENTACION DEL INDICADOR</v>
      </c>
      <c r="AC14" s="451"/>
      <c r="AD14" s="451"/>
      <c r="AE14" s="451"/>
      <c r="AF14" s="451"/>
      <c r="AG14" s="451"/>
      <c r="AH14" s="451"/>
      <c r="AI14" s="451"/>
      <c r="AJ14" s="135" t="s">
        <v>285</v>
      </c>
      <c r="AK14" s="451" t="str">
        <f>+IF(AJ14="NO APLICA","ESCRIBA EL NÚMERO DEL ACUERDO DEL CONSEJO DIRECTIVO EN EL CUAL DECIDE LA NO PROCEDENCIA DE LA APLICACIÓN DEL INDICADOR",IF(AJ15="NO SE REPORTA","      ESCRIBA EL NÚMERO DEL ACUERDO DEL CONSEJO DIRECTIVO EN LA CUAL SE APRUEBA LA AGENDA DE IMPLEMENTACION DEL INDICADOR",""))</f>
        <v/>
      </c>
      <c r="AL14" s="451"/>
      <c r="AM14" s="451"/>
      <c r="AN14" s="451"/>
      <c r="AO14" s="451"/>
      <c r="AP14" s="451"/>
      <c r="AQ14" s="451"/>
      <c r="AR14" s="451"/>
      <c r="AS14" s="451"/>
      <c r="AT14" s="451"/>
    </row>
    <row r="15" spans="1:46" ht="43.15" customHeight="1" x14ac:dyDescent="0.25">
      <c r="A15" s="73"/>
      <c r="C15" s="398" t="s">
        <v>286</v>
      </c>
      <c r="D15" s="398"/>
      <c r="E15" s="398"/>
      <c r="F15" s="398"/>
      <c r="G15" s="398"/>
      <c r="H15" s="136"/>
      <c r="I15" s="448"/>
      <c r="J15" s="449"/>
      <c r="K15" s="449"/>
      <c r="L15" s="449"/>
      <c r="M15" s="449"/>
      <c r="N15" s="449"/>
      <c r="O15" s="449"/>
      <c r="P15" s="450"/>
      <c r="Q15" s="136" t="s">
        <v>287</v>
      </c>
      <c r="R15" s="451"/>
      <c r="S15" s="451"/>
      <c r="T15" s="451"/>
      <c r="U15" s="451"/>
      <c r="V15" s="451"/>
      <c r="W15" s="451"/>
      <c r="X15" s="451"/>
      <c r="Y15" s="451"/>
      <c r="Z15" s="451"/>
      <c r="AA15" s="136" t="s">
        <v>287</v>
      </c>
      <c r="AB15" s="451"/>
      <c r="AC15" s="451"/>
      <c r="AD15" s="451"/>
      <c r="AE15" s="451"/>
      <c r="AF15" s="451"/>
      <c r="AG15" s="451"/>
      <c r="AH15" s="451"/>
      <c r="AI15" s="451"/>
      <c r="AJ15" s="136" t="s">
        <v>288</v>
      </c>
      <c r="AK15" s="451"/>
      <c r="AL15" s="451"/>
      <c r="AM15" s="451"/>
      <c r="AN15" s="451"/>
      <c r="AO15" s="451"/>
      <c r="AP15" s="451"/>
      <c r="AQ15" s="451"/>
      <c r="AR15" s="451"/>
      <c r="AS15" s="451"/>
      <c r="AT15" s="451"/>
    </row>
    <row r="16" spans="1:46" ht="48" customHeight="1" x14ac:dyDescent="0.25">
      <c r="A16" s="73"/>
      <c r="C16" s="452" t="str">
        <f>IF(OR($H$15="SI SE REPORTA", $Q$15="SI SE REPORTA", $AA$15="SI SE REPORTA", $AJ$15="SI SE REPORTA"), "¿Qué programas, proyectos o actividades del Plan de Acción están asociados al indicador?", "")</f>
        <v>¿Qué programas, proyectos o actividades del Plan de Acción están asociados al indicador?</v>
      </c>
      <c r="D16" s="452"/>
      <c r="E16" s="452"/>
      <c r="F16" s="452"/>
      <c r="G16" s="452"/>
      <c r="H16" s="419"/>
      <c r="I16" s="419"/>
      <c r="J16" s="419"/>
      <c r="K16" s="419"/>
      <c r="L16" s="419"/>
      <c r="M16" s="419"/>
      <c r="N16" s="419"/>
      <c r="O16" s="419"/>
      <c r="P16" s="419"/>
      <c r="Q16" s="419"/>
      <c r="R16" s="419"/>
      <c r="S16" s="419"/>
      <c r="T16" s="419"/>
      <c r="U16" s="419"/>
      <c r="V16" s="419"/>
      <c r="W16" s="419"/>
      <c r="X16" s="419"/>
      <c r="Y16" s="419"/>
      <c r="Z16" s="419"/>
      <c r="AA16" s="420"/>
      <c r="AB16" s="420"/>
      <c r="AC16" s="420"/>
      <c r="AD16" s="420"/>
      <c r="AE16" s="420"/>
      <c r="AF16" s="420"/>
      <c r="AG16" s="420"/>
      <c r="AH16" s="420"/>
      <c r="AI16" s="420"/>
      <c r="AJ16" s="420"/>
      <c r="AK16" s="420"/>
      <c r="AL16" s="420"/>
      <c r="AM16" s="420"/>
      <c r="AN16" s="420"/>
      <c r="AO16" s="420"/>
      <c r="AP16" s="420"/>
      <c r="AQ16" s="420"/>
      <c r="AR16" s="420"/>
      <c r="AS16" s="420"/>
      <c r="AT16" s="420"/>
    </row>
    <row r="17" spans="1:46" ht="78" customHeight="1" x14ac:dyDescent="0.25">
      <c r="A17" s="73"/>
      <c r="C17" s="424" t="s">
        <v>289</v>
      </c>
      <c r="D17" s="424"/>
      <c r="E17" s="424"/>
      <c r="F17" s="424"/>
      <c r="G17" s="424"/>
      <c r="H17" s="421"/>
      <c r="I17" s="421"/>
      <c r="J17" s="421"/>
      <c r="K17" s="421"/>
      <c r="L17" s="421"/>
      <c r="M17" s="421"/>
      <c r="N17" s="421"/>
      <c r="O17" s="421"/>
      <c r="P17" s="421"/>
      <c r="Q17" s="422"/>
      <c r="R17" s="422"/>
      <c r="S17" s="422"/>
      <c r="T17" s="422"/>
      <c r="U17" s="422"/>
      <c r="V17" s="422"/>
      <c r="W17" s="422"/>
      <c r="X17" s="422"/>
      <c r="Y17" s="422"/>
      <c r="Z17" s="422"/>
      <c r="AA17" s="422"/>
      <c r="AB17" s="422"/>
      <c r="AC17" s="422"/>
      <c r="AD17" s="422"/>
      <c r="AE17" s="422"/>
      <c r="AF17" s="422"/>
      <c r="AG17" s="422"/>
      <c r="AH17" s="422"/>
      <c r="AI17" s="422"/>
      <c r="AJ17" s="422"/>
      <c r="AK17" s="422"/>
      <c r="AL17" s="422"/>
      <c r="AM17" s="422"/>
      <c r="AN17" s="422"/>
      <c r="AO17" s="422"/>
      <c r="AP17" s="422"/>
      <c r="AQ17" s="422"/>
      <c r="AR17" s="422"/>
      <c r="AS17" s="422"/>
      <c r="AT17" s="422"/>
    </row>
    <row r="18" spans="1:46" x14ac:dyDescent="0.25">
      <c r="A18" s="73"/>
      <c r="C18" s="98"/>
      <c r="D18" s="99"/>
      <c r="E18" s="100"/>
      <c r="F18" s="101"/>
      <c r="G18" s="102"/>
      <c r="H18" s="102"/>
      <c r="I18" s="102"/>
      <c r="J18" s="102"/>
      <c r="K18" s="102"/>
      <c r="L18" s="102"/>
      <c r="M18" s="102"/>
      <c r="N18" s="102"/>
      <c r="O18" s="100"/>
      <c r="P18" s="100"/>
      <c r="Q18" s="100"/>
    </row>
    <row r="19" spans="1:46" x14ac:dyDescent="0.25">
      <c r="A19" s="73"/>
      <c r="C19" s="74"/>
    </row>
    <row r="20" spans="1:46" x14ac:dyDescent="0.25">
      <c r="A20" s="73"/>
      <c r="C20" s="74"/>
    </row>
    <row r="21" spans="1:46" ht="7" customHeight="1" x14ac:dyDescent="0.25">
      <c r="A21" s="73"/>
      <c r="C21" s="74"/>
    </row>
    <row r="22" spans="1:46" ht="15" customHeight="1" x14ac:dyDescent="0.25">
      <c r="A22" s="73"/>
      <c r="C22" s="137"/>
      <c r="D22" s="102"/>
    </row>
    <row r="23" spans="1:46" ht="50.25" customHeight="1" x14ac:dyDescent="0.3">
      <c r="A23" s="73"/>
      <c r="C23" s="427" t="s">
        <v>290</v>
      </c>
      <c r="D23" s="427"/>
      <c r="E23" s="427"/>
      <c r="F23" s="427"/>
      <c r="G23" s="427"/>
      <c r="H23" s="427"/>
      <c r="I23" s="427"/>
      <c r="J23" s="427"/>
      <c r="K23" s="103"/>
      <c r="L23" s="103"/>
      <c r="M23" s="103"/>
      <c r="N23" s="103"/>
      <c r="O23" s="104"/>
    </row>
    <row r="24" spans="1:46" ht="77.25" customHeight="1" x14ac:dyDescent="0.25">
      <c r="A24" s="73"/>
      <c r="C24" s="415" t="s">
        <v>291</v>
      </c>
      <c r="D24" s="416"/>
      <c r="E24" s="415" t="s">
        <v>171</v>
      </c>
      <c r="F24" s="416"/>
      <c r="G24" s="402" t="s">
        <v>292</v>
      </c>
      <c r="H24" s="402"/>
      <c r="I24" s="426" t="s">
        <v>293</v>
      </c>
      <c r="J24" s="426"/>
      <c r="L24" s="138"/>
      <c r="M24" s="138"/>
      <c r="N24" s="138"/>
      <c r="Q24" s="103"/>
      <c r="R24" s="103"/>
      <c r="S24" s="103"/>
      <c r="T24" s="103"/>
      <c r="U24" s="103"/>
      <c r="V24" s="103"/>
    </row>
    <row r="25" spans="1:46" ht="31.5" customHeight="1" x14ac:dyDescent="0.25">
      <c r="A25" s="73"/>
      <c r="C25" s="408"/>
      <c r="D25" s="408"/>
      <c r="E25" s="408"/>
      <c r="F25" s="408"/>
      <c r="G25" s="423"/>
      <c r="H25" s="423"/>
      <c r="I25" s="423"/>
      <c r="J25" s="423"/>
      <c r="L25" s="106"/>
      <c r="M25" s="106"/>
      <c r="N25" s="106"/>
      <c r="Q25" s="105"/>
      <c r="R25" s="105"/>
      <c r="S25" s="105"/>
      <c r="T25" s="105"/>
      <c r="U25" s="105"/>
      <c r="V25" s="105"/>
    </row>
    <row r="26" spans="1:46" ht="31.5" customHeight="1" x14ac:dyDescent="0.25">
      <c r="A26" s="73"/>
      <c r="C26" s="408"/>
      <c r="D26" s="408"/>
      <c r="E26" s="408"/>
      <c r="F26" s="408"/>
      <c r="G26" s="423"/>
      <c r="H26" s="423"/>
      <c r="I26" s="423"/>
      <c r="J26" s="423"/>
      <c r="L26" s="106"/>
      <c r="M26" s="106"/>
      <c r="N26" s="106"/>
      <c r="Q26" s="105"/>
      <c r="R26" s="105"/>
      <c r="S26" s="105"/>
      <c r="T26" s="105"/>
      <c r="U26" s="105"/>
      <c r="V26" s="105"/>
    </row>
    <row r="27" spans="1:46" ht="31.5" customHeight="1" x14ac:dyDescent="0.25">
      <c r="A27" s="73"/>
      <c r="C27" s="408"/>
      <c r="D27" s="408"/>
      <c r="E27" s="408"/>
      <c r="F27" s="408"/>
      <c r="G27" s="423"/>
      <c r="H27" s="423"/>
      <c r="I27" s="423"/>
      <c r="J27" s="423"/>
      <c r="L27" s="106"/>
      <c r="M27" s="106"/>
      <c r="N27" s="106"/>
      <c r="Q27" s="105"/>
      <c r="R27" s="105"/>
      <c r="S27" s="105"/>
      <c r="T27" s="105"/>
      <c r="U27" s="105"/>
      <c r="V27" s="105"/>
    </row>
    <row r="28" spans="1:46" ht="31.5" customHeight="1" x14ac:dyDescent="0.25">
      <c r="A28" s="73"/>
      <c r="C28" s="408"/>
      <c r="D28" s="408"/>
      <c r="E28" s="408"/>
      <c r="F28" s="408"/>
      <c r="G28" s="423"/>
      <c r="H28" s="423"/>
      <c r="I28" s="423"/>
      <c r="J28" s="423"/>
      <c r="L28" s="106"/>
      <c r="M28" s="106"/>
      <c r="N28" s="106"/>
      <c r="Q28" s="105"/>
      <c r="R28" s="105"/>
      <c r="S28" s="105"/>
      <c r="T28" s="105"/>
      <c r="U28" s="105"/>
      <c r="V28" s="105"/>
    </row>
    <row r="29" spans="1:46" ht="31.5" customHeight="1" x14ac:dyDescent="0.25">
      <c r="A29" s="73"/>
      <c r="C29" s="408"/>
      <c r="D29" s="408"/>
      <c r="E29" s="408"/>
      <c r="F29" s="408"/>
      <c r="G29" s="423"/>
      <c r="H29" s="423"/>
      <c r="I29" s="423"/>
      <c r="J29" s="423"/>
      <c r="L29" s="106"/>
      <c r="M29" s="106"/>
      <c r="N29" s="106"/>
      <c r="Q29" s="105"/>
      <c r="R29" s="105"/>
      <c r="S29" s="105"/>
      <c r="T29" s="105"/>
      <c r="U29" s="105"/>
      <c r="V29" s="105"/>
    </row>
    <row r="30" spans="1:46" ht="31.5" customHeight="1" x14ac:dyDescent="0.25">
      <c r="A30" s="73"/>
      <c r="C30" s="408"/>
      <c r="D30" s="408"/>
      <c r="E30" s="408"/>
      <c r="F30" s="408"/>
      <c r="G30" s="423"/>
      <c r="H30" s="423"/>
      <c r="I30" s="423"/>
      <c r="J30" s="423"/>
      <c r="L30" s="106"/>
      <c r="M30" s="106"/>
      <c r="N30" s="106"/>
      <c r="Q30" s="105"/>
      <c r="R30" s="105"/>
      <c r="S30" s="105"/>
      <c r="T30" s="105"/>
      <c r="U30" s="105"/>
      <c r="V30" s="105"/>
    </row>
    <row r="31" spans="1:46" ht="31.5" customHeight="1" x14ac:dyDescent="0.25">
      <c r="A31" s="73"/>
      <c r="C31" s="399" t="s">
        <v>294</v>
      </c>
      <c r="D31" s="400"/>
      <c r="E31" s="400"/>
      <c r="F31" s="401"/>
      <c r="G31" s="453">
        <f>SUM(G25:H30)</f>
        <v>0</v>
      </c>
      <c r="H31" s="453"/>
      <c r="I31" s="453">
        <f>SUM(I25:J30)</f>
        <v>0</v>
      </c>
      <c r="J31" s="453"/>
      <c r="L31" s="149"/>
      <c r="M31" s="149"/>
      <c r="N31" s="149"/>
      <c r="Q31" s="150"/>
      <c r="R31" s="150"/>
      <c r="S31" s="150"/>
      <c r="T31" s="105"/>
      <c r="U31" s="105"/>
      <c r="V31" s="105"/>
    </row>
    <row r="32" spans="1:46" ht="39.75" customHeight="1" x14ac:dyDescent="0.25">
      <c r="A32" s="73"/>
      <c r="C32" s="413" t="s">
        <v>295</v>
      </c>
      <c r="D32" s="414"/>
      <c r="E32" s="414"/>
      <c r="F32" s="414"/>
      <c r="G32" s="414"/>
      <c r="H32" s="414"/>
      <c r="I32" s="414"/>
      <c r="J32" s="414"/>
      <c r="K32" s="139"/>
      <c r="L32" s="139"/>
      <c r="M32" s="139"/>
      <c r="N32" s="139"/>
      <c r="O32" s="139"/>
      <c r="P32" s="78"/>
      <c r="Q32" s="107"/>
      <c r="R32" s="107"/>
      <c r="S32" s="108"/>
      <c r="X32" s="108"/>
      <c r="Y32" s="108"/>
      <c r="Z32" s="108"/>
    </row>
    <row r="33" spans="1:44" ht="18.75" customHeight="1" x14ac:dyDescent="0.25">
      <c r="A33" s="73"/>
      <c r="C33" s="137"/>
      <c r="D33" s="102"/>
      <c r="E33" s="109"/>
      <c r="F33" s="109"/>
      <c r="G33" s="109"/>
      <c r="H33" s="109"/>
      <c r="I33" s="109"/>
      <c r="J33" s="109"/>
      <c r="K33" s="109"/>
      <c r="L33" s="109"/>
      <c r="M33" s="109"/>
      <c r="N33" s="109"/>
      <c r="O33" s="107"/>
      <c r="P33" s="78"/>
      <c r="Q33" s="108"/>
      <c r="R33" s="108"/>
      <c r="S33" s="108"/>
      <c r="X33" s="108"/>
      <c r="Y33" s="108"/>
      <c r="Z33" s="108"/>
    </row>
    <row r="34" spans="1:44" ht="42.75" customHeight="1" x14ac:dyDescent="0.25">
      <c r="A34" s="73"/>
      <c r="C34" s="418" t="s">
        <v>296</v>
      </c>
      <c r="D34" s="418"/>
      <c r="E34" s="418"/>
      <c r="F34" s="418"/>
      <c r="G34" s="418"/>
      <c r="H34" s="418"/>
      <c r="I34" s="418"/>
      <c r="J34" s="418"/>
      <c r="K34" s="418"/>
      <c r="L34" s="140"/>
      <c r="M34" s="140"/>
      <c r="N34" s="140"/>
      <c r="O34" s="140"/>
      <c r="P34" s="110"/>
      <c r="Q34" s="110"/>
      <c r="R34" s="110"/>
      <c r="S34" s="110"/>
      <c r="T34" s="110"/>
      <c r="U34" s="110"/>
      <c r="V34" s="110"/>
      <c r="W34" s="110"/>
      <c r="X34" s="110"/>
      <c r="Y34" s="110"/>
      <c r="Z34" s="110"/>
    </row>
    <row r="35" spans="1:44" ht="55.5" customHeight="1" x14ac:dyDescent="0.35">
      <c r="A35" s="73"/>
      <c r="C35" s="415" t="s">
        <v>297</v>
      </c>
      <c r="D35" s="417"/>
      <c r="E35" s="417"/>
      <c r="F35" s="416"/>
      <c r="G35" s="415" t="s">
        <v>298</v>
      </c>
      <c r="H35" s="417"/>
      <c r="I35" s="417"/>
      <c r="J35" s="417"/>
      <c r="K35" s="416"/>
      <c r="L35" s="103"/>
      <c r="M35" s="103"/>
      <c r="N35" s="103"/>
      <c r="O35" s="103"/>
      <c r="R35" s="103"/>
      <c r="S35" s="151"/>
      <c r="T35" s="151"/>
      <c r="W35" s="111"/>
    </row>
    <row r="36" spans="1:44" ht="37.5" customHeight="1" x14ac:dyDescent="0.25">
      <c r="A36" s="73"/>
      <c r="C36" s="415" t="s">
        <v>291</v>
      </c>
      <c r="D36" s="416"/>
      <c r="E36" s="415" t="s">
        <v>299</v>
      </c>
      <c r="F36" s="416"/>
      <c r="G36" s="144" t="s">
        <v>300</v>
      </c>
      <c r="H36" s="144" t="s">
        <v>301</v>
      </c>
      <c r="I36" s="144" t="s">
        <v>302</v>
      </c>
      <c r="J36" s="144" t="s">
        <v>303</v>
      </c>
      <c r="K36" s="144" t="s">
        <v>304</v>
      </c>
      <c r="N36" s="103"/>
      <c r="R36" s="103"/>
      <c r="W36" s="106"/>
      <c r="X36" s="77"/>
      <c r="Y36" s="77"/>
      <c r="Z36" s="77"/>
      <c r="AA36" s="77"/>
      <c r="AB36" s="77"/>
      <c r="AC36" s="77"/>
      <c r="AD36" s="77"/>
      <c r="AE36" s="77"/>
      <c r="AF36" s="77"/>
      <c r="AG36" s="77"/>
      <c r="AH36" s="77"/>
      <c r="AI36" s="77"/>
      <c r="AJ36" s="77"/>
      <c r="AK36" s="77"/>
      <c r="AL36" s="77"/>
      <c r="AM36" s="77"/>
      <c r="AN36" s="77"/>
    </row>
    <row r="37" spans="1:44" ht="22" customHeight="1" x14ac:dyDescent="0.25">
      <c r="A37" s="73"/>
      <c r="C37" s="408"/>
      <c r="D37" s="408"/>
      <c r="E37" s="408"/>
      <c r="F37" s="408"/>
      <c r="G37" s="142"/>
      <c r="H37" s="142"/>
      <c r="I37" s="141"/>
      <c r="J37" s="141"/>
      <c r="K37" s="141"/>
      <c r="L37" s="105"/>
      <c r="M37" s="105"/>
      <c r="N37" s="105"/>
      <c r="O37" s="409"/>
      <c r="P37" s="409"/>
      <c r="Q37" s="409"/>
      <c r="R37" s="409"/>
      <c r="W37" s="106"/>
      <c r="X37" s="79"/>
      <c r="Y37" s="79"/>
      <c r="Z37" s="79"/>
      <c r="AA37" s="79"/>
      <c r="AB37" s="79"/>
      <c r="AC37" s="79"/>
      <c r="AD37" s="79"/>
      <c r="AE37" s="79"/>
      <c r="AF37" s="79"/>
      <c r="AG37" s="79"/>
      <c r="AH37" s="79"/>
      <c r="AI37" s="79"/>
      <c r="AJ37" s="79"/>
      <c r="AK37" s="79"/>
      <c r="AL37" s="79"/>
      <c r="AM37" s="79"/>
      <c r="AN37" s="79"/>
    </row>
    <row r="38" spans="1:44" ht="22" customHeight="1" x14ac:dyDescent="0.25">
      <c r="A38" s="73"/>
      <c r="C38" s="408"/>
      <c r="D38" s="408"/>
      <c r="E38" s="408"/>
      <c r="F38" s="408"/>
      <c r="G38" s="142"/>
      <c r="H38" s="142"/>
      <c r="I38" s="141"/>
      <c r="J38" s="141"/>
      <c r="K38" s="141"/>
      <c r="L38" s="105"/>
      <c r="M38" s="105"/>
      <c r="N38" s="105"/>
      <c r="O38" s="106"/>
      <c r="P38" s="106"/>
      <c r="Q38" s="106"/>
      <c r="R38" s="106"/>
      <c r="W38" s="106"/>
      <c r="X38" s="79"/>
      <c r="Y38" s="79"/>
      <c r="Z38" s="79"/>
      <c r="AA38" s="79"/>
      <c r="AB38" s="79"/>
      <c r="AC38" s="79"/>
      <c r="AD38" s="79"/>
      <c r="AE38" s="79"/>
      <c r="AF38" s="79"/>
      <c r="AG38" s="79"/>
      <c r="AH38" s="79"/>
      <c r="AI38" s="79"/>
      <c r="AJ38" s="79"/>
      <c r="AK38" s="79"/>
      <c r="AL38" s="79"/>
      <c r="AM38" s="79"/>
      <c r="AN38" s="79"/>
    </row>
    <row r="39" spans="1:44" ht="22" customHeight="1" x14ac:dyDescent="0.25">
      <c r="A39" s="73"/>
      <c r="C39" s="408"/>
      <c r="D39" s="408"/>
      <c r="E39" s="408"/>
      <c r="F39" s="408"/>
      <c r="G39" s="142"/>
      <c r="H39" s="142"/>
      <c r="I39" s="141"/>
      <c r="J39" s="141"/>
      <c r="K39" s="141"/>
      <c r="L39" s="105"/>
      <c r="M39" s="105"/>
      <c r="N39" s="105"/>
      <c r="O39" s="106"/>
      <c r="P39" s="106"/>
      <c r="Q39" s="106"/>
      <c r="R39" s="106"/>
      <c r="W39" s="106"/>
      <c r="X39" s="79"/>
      <c r="Y39" s="79"/>
      <c r="Z39" s="79"/>
      <c r="AA39" s="79"/>
      <c r="AB39" s="79"/>
      <c r="AC39" s="79"/>
      <c r="AD39" s="79"/>
      <c r="AE39" s="79"/>
      <c r="AF39" s="79"/>
      <c r="AG39" s="79"/>
      <c r="AH39" s="79"/>
      <c r="AI39" s="79"/>
      <c r="AJ39" s="79"/>
      <c r="AK39" s="79"/>
      <c r="AL39" s="79"/>
      <c r="AM39" s="79"/>
      <c r="AN39" s="79"/>
    </row>
    <row r="40" spans="1:44" ht="22" customHeight="1" x14ac:dyDescent="0.25">
      <c r="A40" s="73"/>
      <c r="C40" s="408"/>
      <c r="D40" s="408"/>
      <c r="E40" s="408"/>
      <c r="F40" s="408"/>
      <c r="G40" s="142"/>
      <c r="H40" s="142"/>
      <c r="I40" s="141"/>
      <c r="J40" s="141"/>
      <c r="K40" s="141"/>
      <c r="L40" s="105"/>
      <c r="M40" s="105"/>
      <c r="N40" s="105"/>
      <c r="O40" s="106"/>
      <c r="P40" s="106"/>
      <c r="Q40" s="106"/>
      <c r="R40" s="106"/>
      <c r="W40" s="106"/>
      <c r="X40" s="79"/>
      <c r="Y40" s="79"/>
      <c r="Z40" s="79"/>
      <c r="AA40" s="79"/>
      <c r="AB40" s="79"/>
      <c r="AC40" s="79"/>
      <c r="AD40" s="79"/>
      <c r="AE40" s="79"/>
      <c r="AF40" s="79"/>
      <c r="AG40" s="79"/>
      <c r="AH40" s="79"/>
      <c r="AI40" s="79"/>
      <c r="AJ40" s="79"/>
      <c r="AK40" s="79"/>
      <c r="AL40" s="79"/>
      <c r="AM40" s="79"/>
      <c r="AN40" s="79"/>
    </row>
    <row r="41" spans="1:44" ht="22" customHeight="1" x14ac:dyDescent="0.25">
      <c r="A41" s="73"/>
      <c r="C41" s="408"/>
      <c r="D41" s="408"/>
      <c r="E41" s="408"/>
      <c r="F41" s="408"/>
      <c r="G41" s="142"/>
      <c r="H41" s="142"/>
      <c r="I41" s="141"/>
      <c r="J41" s="141"/>
      <c r="K41" s="141"/>
      <c r="L41" s="105"/>
      <c r="M41" s="409"/>
      <c r="N41" s="409"/>
      <c r="O41" s="409"/>
      <c r="P41" s="409"/>
      <c r="Q41" s="409"/>
      <c r="R41" s="409"/>
      <c r="W41" s="106"/>
      <c r="X41" s="113"/>
      <c r="Y41" s="113"/>
      <c r="Z41" s="113"/>
      <c r="AA41" s="113"/>
      <c r="AB41" s="113"/>
      <c r="AC41" s="113"/>
      <c r="AD41" s="113"/>
      <c r="AE41" s="113"/>
      <c r="AF41" s="113"/>
      <c r="AG41" s="113"/>
      <c r="AH41" s="113"/>
      <c r="AI41" s="113"/>
      <c r="AJ41" s="80"/>
      <c r="AK41" s="80"/>
      <c r="AL41" s="80"/>
      <c r="AM41" s="80"/>
      <c r="AN41" s="80"/>
    </row>
    <row r="42" spans="1:44" ht="22" customHeight="1" x14ac:dyDescent="0.25">
      <c r="A42" s="73"/>
      <c r="C42" s="408"/>
      <c r="D42" s="408"/>
      <c r="E42" s="408"/>
      <c r="F42" s="408"/>
      <c r="G42" s="142"/>
      <c r="H42" s="142"/>
      <c r="I42" s="141"/>
      <c r="J42" s="141"/>
      <c r="K42" s="141"/>
      <c r="L42" s="105"/>
      <c r="M42" s="409"/>
      <c r="N42" s="409"/>
      <c r="O42" s="409"/>
      <c r="P42" s="409"/>
      <c r="Q42" s="409"/>
      <c r="R42" s="409"/>
      <c r="W42" s="106"/>
      <c r="X42" s="80"/>
      <c r="Y42" s="80"/>
      <c r="Z42" s="80"/>
      <c r="AA42" s="80"/>
      <c r="AB42" s="114"/>
      <c r="AC42" s="80"/>
      <c r="AD42" s="80"/>
      <c r="AE42" s="80"/>
      <c r="AF42" s="80"/>
      <c r="AG42" s="80"/>
      <c r="AH42" s="80"/>
      <c r="AI42" s="114"/>
      <c r="AJ42" s="80"/>
      <c r="AK42" s="80"/>
      <c r="AL42" s="80"/>
      <c r="AM42" s="80"/>
      <c r="AN42" s="80"/>
    </row>
    <row r="43" spans="1:44" ht="22" customHeight="1" x14ac:dyDescent="0.25">
      <c r="A43" s="73"/>
      <c r="C43" s="408"/>
      <c r="D43" s="408"/>
      <c r="E43" s="408"/>
      <c r="F43" s="408"/>
      <c r="G43" s="142"/>
      <c r="H43" s="142"/>
      <c r="I43" s="141"/>
      <c r="J43" s="141"/>
      <c r="K43" s="141"/>
      <c r="L43" s="105"/>
      <c r="M43" s="409"/>
      <c r="N43" s="409"/>
      <c r="O43" s="409"/>
      <c r="P43" s="409"/>
      <c r="Q43" s="409"/>
      <c r="R43" s="409"/>
      <c r="W43" s="106"/>
      <c r="X43" s="81"/>
      <c r="Y43" s="81"/>
      <c r="Z43" s="81"/>
      <c r="AA43" s="81"/>
      <c r="AB43" s="81"/>
      <c r="AC43" s="81"/>
      <c r="AD43" s="81"/>
      <c r="AE43" s="81"/>
      <c r="AF43" s="81"/>
      <c r="AG43" s="81"/>
      <c r="AH43" s="81"/>
      <c r="AI43" s="81"/>
      <c r="AJ43" s="82"/>
      <c r="AK43" s="82"/>
      <c r="AL43" s="82"/>
      <c r="AM43" s="82"/>
      <c r="AN43" s="82"/>
    </row>
    <row r="44" spans="1:44" ht="22" customHeight="1" x14ac:dyDescent="0.25">
      <c r="A44" s="73"/>
      <c r="C44" s="390" t="s">
        <v>294</v>
      </c>
      <c r="D44" s="390"/>
      <c r="E44" s="390"/>
      <c r="F44" s="390"/>
      <c r="G44" s="454" t="str">
        <f>IF(COUNTA(G37:G43)=0,"",SUM(G37:G43))</f>
        <v/>
      </c>
      <c r="H44" s="454" t="str">
        <f t="shared" ref="H44:K44" si="0">IF(COUNTA(H37:H43)=0,"",SUM(H37:H43))</f>
        <v/>
      </c>
      <c r="I44" s="454" t="str">
        <f t="shared" si="0"/>
        <v/>
      </c>
      <c r="J44" s="454" t="str">
        <f t="shared" si="0"/>
        <v/>
      </c>
      <c r="K44" s="454" t="str">
        <f t="shared" si="0"/>
        <v/>
      </c>
      <c r="L44" s="139"/>
      <c r="M44" s="412"/>
      <c r="N44" s="412"/>
      <c r="O44" s="412"/>
      <c r="P44" s="412"/>
      <c r="Q44" s="412"/>
      <c r="R44" s="412"/>
      <c r="W44" s="106"/>
      <c r="X44" s="81"/>
      <c r="Y44" s="81"/>
      <c r="Z44" s="81"/>
      <c r="AA44" s="81"/>
      <c r="AB44" s="81"/>
      <c r="AC44" s="81"/>
      <c r="AD44" s="81"/>
      <c r="AE44" s="81"/>
      <c r="AF44" s="81"/>
      <c r="AG44" s="81"/>
      <c r="AH44" s="81"/>
      <c r="AI44" s="81"/>
      <c r="AJ44" s="82"/>
      <c r="AK44" s="82"/>
      <c r="AL44" s="82"/>
      <c r="AM44" s="82"/>
      <c r="AN44" s="82"/>
    </row>
    <row r="45" spans="1:44" ht="36" customHeight="1" x14ac:dyDescent="0.25">
      <c r="A45" s="73"/>
      <c r="C45" s="413" t="s">
        <v>305</v>
      </c>
      <c r="D45" s="414"/>
      <c r="E45" s="414"/>
      <c r="F45" s="414"/>
      <c r="G45" s="414"/>
      <c r="H45" s="414"/>
      <c r="I45" s="414"/>
      <c r="J45" s="414"/>
      <c r="K45" s="414"/>
      <c r="L45" s="107"/>
      <c r="M45" s="107"/>
      <c r="N45" s="107"/>
      <c r="O45" s="107"/>
      <c r="P45" s="79"/>
      <c r="Q45" s="79"/>
      <c r="R45" s="79"/>
      <c r="S45" s="79"/>
      <c r="T45" s="79"/>
      <c r="U45" s="79"/>
      <c r="V45" s="79"/>
      <c r="W45" s="79"/>
      <c r="X45" s="79"/>
      <c r="Y45" s="79"/>
      <c r="Z45" s="79"/>
      <c r="AA45" s="79"/>
      <c r="AB45" s="79"/>
      <c r="AC45" s="79"/>
      <c r="AD45" s="79"/>
      <c r="AE45" s="79"/>
      <c r="AF45" s="79"/>
      <c r="AG45" s="79"/>
      <c r="AH45" s="79"/>
      <c r="AI45" s="79"/>
      <c r="AJ45" s="79"/>
      <c r="AK45" s="79"/>
      <c r="AL45" s="79"/>
      <c r="AM45" s="79"/>
      <c r="AN45" s="79"/>
      <c r="AO45" s="79"/>
      <c r="AP45" s="79"/>
      <c r="AQ45" s="79"/>
      <c r="AR45" s="79"/>
    </row>
    <row r="46" spans="1:44" ht="36" customHeight="1" x14ac:dyDescent="0.25">
      <c r="A46" s="73"/>
      <c r="C46" s="143"/>
      <c r="D46" s="143"/>
      <c r="E46" s="143"/>
      <c r="F46" s="143"/>
      <c r="G46" s="143"/>
      <c r="H46" s="143"/>
      <c r="I46" s="143"/>
      <c r="J46" s="143"/>
      <c r="K46" s="143"/>
      <c r="L46" s="107"/>
      <c r="M46" s="107"/>
      <c r="N46" s="107"/>
      <c r="O46" s="107"/>
      <c r="P46" s="79"/>
      <c r="Q46" s="79"/>
      <c r="R46" s="79"/>
      <c r="S46" s="79"/>
      <c r="T46" s="79"/>
      <c r="U46" s="79"/>
      <c r="V46" s="79"/>
      <c r="W46" s="79"/>
      <c r="X46" s="79"/>
      <c r="Y46" s="79"/>
      <c r="Z46" s="79"/>
      <c r="AA46" s="79"/>
      <c r="AB46" s="79"/>
      <c r="AC46" s="79"/>
      <c r="AD46" s="79"/>
      <c r="AE46" s="79"/>
      <c r="AF46" s="79"/>
      <c r="AG46" s="79"/>
      <c r="AH46" s="79"/>
      <c r="AI46" s="79"/>
      <c r="AJ46" s="79"/>
      <c r="AK46" s="79"/>
      <c r="AL46" s="79"/>
      <c r="AM46" s="79"/>
      <c r="AN46" s="79"/>
      <c r="AO46" s="79"/>
      <c r="AP46" s="79"/>
      <c r="AQ46" s="79"/>
      <c r="AR46" s="79"/>
    </row>
    <row r="47" spans="1:44" ht="27" customHeight="1" x14ac:dyDescent="0.25">
      <c r="A47" s="73"/>
      <c r="C47" s="418" t="s">
        <v>306</v>
      </c>
      <c r="D47" s="418"/>
      <c r="E47" s="418"/>
      <c r="F47" s="418"/>
      <c r="G47" s="418"/>
      <c r="H47" s="418"/>
      <c r="I47" s="418"/>
      <c r="J47" s="418"/>
      <c r="K47" s="418"/>
      <c r="L47" s="107"/>
      <c r="M47" s="107"/>
      <c r="N47" s="107"/>
      <c r="O47" s="107"/>
      <c r="P47" s="79"/>
      <c r="Q47" s="79"/>
      <c r="R47" s="79"/>
      <c r="S47" s="79"/>
      <c r="T47" s="79"/>
      <c r="U47" s="79"/>
      <c r="V47" s="79"/>
      <c r="W47" s="79"/>
      <c r="X47" s="79"/>
      <c r="Y47" s="79"/>
      <c r="Z47" s="79"/>
      <c r="AA47" s="79"/>
      <c r="AB47" s="79"/>
      <c r="AC47" s="79"/>
      <c r="AD47" s="79"/>
      <c r="AE47" s="79"/>
      <c r="AF47" s="79"/>
      <c r="AG47" s="79"/>
      <c r="AH47" s="79"/>
      <c r="AI47" s="79"/>
      <c r="AJ47" s="79"/>
      <c r="AK47" s="79"/>
      <c r="AL47" s="79"/>
      <c r="AM47" s="79"/>
      <c r="AN47" s="79"/>
      <c r="AO47" s="79"/>
      <c r="AP47" s="79"/>
      <c r="AQ47" s="79"/>
      <c r="AR47" s="79"/>
    </row>
    <row r="48" spans="1:44" ht="52.5" customHeight="1" x14ac:dyDescent="0.25">
      <c r="A48" s="73"/>
      <c r="C48" s="402" t="s">
        <v>297</v>
      </c>
      <c r="D48" s="402"/>
      <c r="E48" s="402"/>
      <c r="F48" s="402"/>
      <c r="G48" s="415" t="s">
        <v>307</v>
      </c>
      <c r="H48" s="417"/>
      <c r="I48" s="417"/>
      <c r="J48" s="417"/>
      <c r="K48" s="416"/>
      <c r="L48" s="107"/>
      <c r="M48" s="107"/>
      <c r="N48" s="107"/>
      <c r="O48" s="107"/>
      <c r="P48" s="79"/>
      <c r="Q48" s="79"/>
      <c r="S48" s="103"/>
      <c r="T48" s="103"/>
      <c r="U48" s="103"/>
      <c r="V48" s="103"/>
      <c r="W48" s="103"/>
      <c r="X48" s="103"/>
      <c r="Y48" s="103"/>
      <c r="Z48" s="103"/>
      <c r="AA48" s="103"/>
      <c r="AB48" s="103"/>
      <c r="AC48" s="103"/>
      <c r="AD48" s="103"/>
      <c r="AE48" s="103"/>
      <c r="AF48" s="103"/>
      <c r="AG48" s="103"/>
      <c r="AH48" s="103"/>
      <c r="AI48" s="103"/>
      <c r="AJ48" s="79"/>
      <c r="AK48" s="79"/>
      <c r="AL48" s="79"/>
      <c r="AM48" s="79"/>
      <c r="AN48" s="79"/>
      <c r="AO48" s="79"/>
      <c r="AP48" s="79"/>
      <c r="AQ48" s="79"/>
      <c r="AR48" s="79"/>
    </row>
    <row r="49" spans="1:44" ht="40.5" customHeight="1" x14ac:dyDescent="0.25">
      <c r="A49" s="73"/>
      <c r="C49" s="415" t="s">
        <v>291</v>
      </c>
      <c r="D49" s="416"/>
      <c r="E49" s="415" t="s">
        <v>308</v>
      </c>
      <c r="F49" s="416"/>
      <c r="G49" s="144" t="s">
        <v>300</v>
      </c>
      <c r="H49" s="144" t="s">
        <v>301</v>
      </c>
      <c r="I49" s="144" t="s">
        <v>302</v>
      </c>
      <c r="J49" s="144" t="s">
        <v>303</v>
      </c>
      <c r="K49" s="144" t="s">
        <v>304</v>
      </c>
      <c r="L49" s="107"/>
      <c r="M49" s="107"/>
      <c r="N49" s="107"/>
      <c r="O49" s="107"/>
      <c r="P49" s="79"/>
      <c r="Q49" s="79"/>
      <c r="S49" s="103"/>
      <c r="T49" s="103"/>
      <c r="U49" s="103"/>
      <c r="V49" s="103"/>
      <c r="W49" s="103"/>
      <c r="X49" s="103"/>
      <c r="Y49" s="103"/>
      <c r="Z49" s="411"/>
      <c r="AA49" s="411"/>
      <c r="AB49" s="411"/>
      <c r="AC49" s="411"/>
      <c r="AD49" s="411"/>
      <c r="AE49" s="411"/>
      <c r="AF49" s="411"/>
      <c r="AG49" s="411"/>
      <c r="AH49" s="411"/>
      <c r="AI49" s="111"/>
      <c r="AJ49" s="79"/>
      <c r="AK49" s="79"/>
      <c r="AL49" s="79"/>
      <c r="AM49" s="79"/>
      <c r="AN49" s="79"/>
      <c r="AO49" s="79"/>
      <c r="AP49" s="79"/>
      <c r="AQ49" s="79"/>
      <c r="AR49" s="79"/>
    </row>
    <row r="50" spans="1:44" ht="24" customHeight="1" x14ac:dyDescent="0.25">
      <c r="A50" s="73"/>
      <c r="C50" s="455" t="str">
        <f>IF(C37&lt;&gt;"", C37, "")</f>
        <v/>
      </c>
      <c r="D50" s="456"/>
      <c r="E50" s="455" t="str">
        <f>IF(E37&lt;&gt;"", E37, "")</f>
        <v/>
      </c>
      <c r="F50" s="456"/>
      <c r="G50" s="130"/>
      <c r="H50" s="130"/>
      <c r="I50" s="130"/>
      <c r="J50" s="130"/>
      <c r="K50" s="130"/>
      <c r="L50" s="107"/>
      <c r="M50" s="107"/>
      <c r="N50" s="107"/>
      <c r="O50" s="107"/>
      <c r="P50" s="79"/>
      <c r="Q50" s="79"/>
      <c r="S50" s="105"/>
      <c r="T50" s="105"/>
      <c r="U50" s="105"/>
      <c r="V50" s="105"/>
      <c r="W50" s="105"/>
      <c r="X50" s="105"/>
      <c r="Y50" s="105"/>
      <c r="Z50" s="149"/>
      <c r="AA50" s="149"/>
      <c r="AB50" s="149"/>
      <c r="AC50" s="149"/>
      <c r="AD50" s="149"/>
      <c r="AE50" s="149"/>
      <c r="AF50" s="149"/>
      <c r="AG50" s="149"/>
      <c r="AH50" s="149"/>
      <c r="AI50" s="106"/>
      <c r="AJ50" s="79"/>
      <c r="AK50" s="79"/>
      <c r="AL50" s="79"/>
      <c r="AM50" s="79"/>
      <c r="AN50" s="79"/>
      <c r="AO50" s="79"/>
      <c r="AP50" s="79"/>
      <c r="AQ50" s="79"/>
      <c r="AR50" s="79"/>
    </row>
    <row r="51" spans="1:44" ht="24" customHeight="1" x14ac:dyDescent="0.25">
      <c r="A51" s="73"/>
      <c r="C51" s="455" t="str">
        <f t="shared" ref="C51:C56" si="1">IF(C38&lt;&gt;"", C38, "")</f>
        <v/>
      </c>
      <c r="D51" s="456"/>
      <c r="E51" s="455" t="str">
        <f t="shared" ref="E51:E56" si="2">IF(E38&lt;&gt;"", E38, "")</f>
        <v/>
      </c>
      <c r="F51" s="456"/>
      <c r="G51" s="130"/>
      <c r="H51" s="130"/>
      <c r="I51" s="130"/>
      <c r="J51" s="130"/>
      <c r="K51" s="130"/>
      <c r="L51" s="107"/>
      <c r="M51" s="107"/>
      <c r="N51" s="107"/>
      <c r="O51" s="107"/>
      <c r="P51" s="79"/>
      <c r="Q51" s="79"/>
      <c r="S51" s="105"/>
      <c r="T51" s="105"/>
      <c r="U51" s="105"/>
      <c r="V51" s="105"/>
      <c r="W51" s="105"/>
      <c r="X51" s="105"/>
      <c r="Y51" s="105"/>
      <c r="Z51" s="149"/>
      <c r="AA51" s="149"/>
      <c r="AB51" s="149"/>
      <c r="AC51" s="149"/>
      <c r="AD51" s="149"/>
      <c r="AE51" s="149"/>
      <c r="AF51" s="149"/>
      <c r="AG51" s="149"/>
      <c r="AH51" s="149"/>
      <c r="AI51" s="106"/>
      <c r="AJ51" s="79"/>
      <c r="AK51" s="79"/>
      <c r="AL51" s="79"/>
      <c r="AM51" s="79"/>
      <c r="AN51" s="79"/>
      <c r="AO51" s="79"/>
      <c r="AP51" s="79"/>
      <c r="AQ51" s="79"/>
      <c r="AR51" s="79"/>
    </row>
    <row r="52" spans="1:44" ht="24" customHeight="1" x14ac:dyDescent="0.25">
      <c r="A52" s="73"/>
      <c r="C52" s="455" t="str">
        <f t="shared" si="1"/>
        <v/>
      </c>
      <c r="D52" s="456"/>
      <c r="E52" s="455" t="str">
        <f t="shared" si="2"/>
        <v/>
      </c>
      <c r="F52" s="456"/>
      <c r="G52" s="130"/>
      <c r="H52" s="130"/>
      <c r="I52" s="130"/>
      <c r="J52" s="130"/>
      <c r="K52" s="130"/>
      <c r="L52" s="107"/>
      <c r="M52" s="107"/>
      <c r="N52" s="107"/>
      <c r="O52" s="107"/>
      <c r="P52" s="79"/>
      <c r="Q52" s="79"/>
      <c r="S52" s="105"/>
      <c r="T52" s="105"/>
      <c r="U52" s="105"/>
      <c r="V52" s="105"/>
      <c r="W52" s="105"/>
      <c r="X52" s="105"/>
      <c r="Y52" s="105"/>
      <c r="Z52" s="149"/>
      <c r="AA52" s="149"/>
      <c r="AB52" s="149"/>
      <c r="AC52" s="149"/>
      <c r="AD52" s="149"/>
      <c r="AE52" s="149"/>
      <c r="AF52" s="149"/>
      <c r="AG52" s="149"/>
      <c r="AH52" s="149"/>
      <c r="AI52" s="106"/>
      <c r="AJ52" s="79"/>
      <c r="AK52" s="79"/>
      <c r="AL52" s="79"/>
      <c r="AM52" s="79"/>
      <c r="AN52" s="79"/>
      <c r="AO52" s="79"/>
      <c r="AP52" s="79"/>
      <c r="AQ52" s="79"/>
      <c r="AR52" s="79"/>
    </row>
    <row r="53" spans="1:44" ht="24" customHeight="1" x14ac:dyDescent="0.25">
      <c r="A53" s="73"/>
      <c r="C53" s="455" t="str">
        <f t="shared" si="1"/>
        <v/>
      </c>
      <c r="D53" s="456"/>
      <c r="E53" s="455" t="str">
        <f t="shared" si="2"/>
        <v/>
      </c>
      <c r="F53" s="456"/>
      <c r="G53" s="130"/>
      <c r="H53" s="130"/>
      <c r="I53" s="130"/>
      <c r="J53" s="130"/>
      <c r="K53" s="130"/>
      <c r="L53" s="107"/>
      <c r="M53" s="107"/>
      <c r="N53" s="107"/>
      <c r="O53" s="107"/>
      <c r="P53" s="79"/>
      <c r="Q53" s="79"/>
      <c r="S53" s="105"/>
      <c r="T53" s="105"/>
      <c r="U53" s="105"/>
      <c r="V53" s="105"/>
      <c r="W53" s="105"/>
      <c r="X53" s="105"/>
      <c r="Y53" s="105"/>
      <c r="Z53" s="149"/>
      <c r="AA53" s="149"/>
      <c r="AB53" s="149"/>
      <c r="AC53" s="149"/>
      <c r="AD53" s="149"/>
      <c r="AE53" s="149"/>
      <c r="AF53" s="149"/>
      <c r="AG53" s="149"/>
      <c r="AH53" s="149"/>
      <c r="AI53" s="106"/>
      <c r="AJ53" s="79"/>
      <c r="AK53" s="79"/>
      <c r="AL53" s="79"/>
      <c r="AM53" s="79"/>
      <c r="AN53" s="79"/>
      <c r="AO53" s="79"/>
      <c r="AP53" s="79"/>
      <c r="AQ53" s="79"/>
      <c r="AR53" s="79"/>
    </row>
    <row r="54" spans="1:44" ht="24" customHeight="1" x14ac:dyDescent="0.25">
      <c r="A54" s="73"/>
      <c r="C54" s="455" t="str">
        <f t="shared" si="1"/>
        <v/>
      </c>
      <c r="D54" s="456"/>
      <c r="E54" s="455" t="str">
        <f t="shared" si="2"/>
        <v/>
      </c>
      <c r="F54" s="456"/>
      <c r="G54" s="130"/>
      <c r="H54" s="130"/>
      <c r="I54" s="130"/>
      <c r="J54" s="130"/>
      <c r="K54" s="130"/>
      <c r="L54" s="107"/>
      <c r="M54" s="107"/>
      <c r="N54" s="107"/>
      <c r="O54" s="107"/>
      <c r="P54" s="79"/>
      <c r="Q54" s="79"/>
      <c r="S54" s="105"/>
      <c r="T54" s="105"/>
      <c r="U54" s="105"/>
      <c r="V54" s="105"/>
      <c r="W54" s="105"/>
      <c r="X54" s="105"/>
      <c r="Y54" s="105"/>
      <c r="Z54" s="152"/>
      <c r="AA54" s="153"/>
      <c r="AB54" s="154"/>
      <c r="AC54" s="152"/>
      <c r="AD54" s="153"/>
      <c r="AE54" s="154"/>
      <c r="AF54" s="152"/>
      <c r="AG54" s="153"/>
      <c r="AH54" s="154"/>
      <c r="AI54" s="106"/>
      <c r="AJ54" s="79"/>
      <c r="AK54" s="79"/>
      <c r="AL54" s="79"/>
      <c r="AM54" s="79"/>
      <c r="AN54" s="79"/>
      <c r="AO54" s="79"/>
      <c r="AP54" s="79"/>
      <c r="AQ54" s="79"/>
      <c r="AR54" s="79"/>
    </row>
    <row r="55" spans="1:44" ht="24" customHeight="1" x14ac:dyDescent="0.25">
      <c r="A55" s="73"/>
      <c r="C55" s="455" t="str">
        <f t="shared" si="1"/>
        <v/>
      </c>
      <c r="D55" s="456"/>
      <c r="E55" s="455" t="str">
        <f t="shared" si="2"/>
        <v/>
      </c>
      <c r="F55" s="456"/>
      <c r="G55" s="130"/>
      <c r="H55" s="130"/>
      <c r="I55" s="130"/>
      <c r="J55" s="130"/>
      <c r="K55" s="130"/>
      <c r="L55" s="107"/>
      <c r="M55" s="107"/>
      <c r="N55" s="107"/>
      <c r="O55" s="107"/>
      <c r="P55" s="79"/>
      <c r="Q55" s="79"/>
      <c r="S55" s="105"/>
      <c r="T55" s="105"/>
      <c r="U55" s="105"/>
      <c r="V55" s="105"/>
      <c r="W55" s="105"/>
      <c r="X55" s="105"/>
      <c r="Y55" s="105"/>
      <c r="Z55" s="152"/>
      <c r="AA55" s="153"/>
      <c r="AB55" s="154"/>
      <c r="AC55" s="152"/>
      <c r="AD55" s="153"/>
      <c r="AE55" s="154"/>
      <c r="AF55" s="152"/>
      <c r="AG55" s="153"/>
      <c r="AH55" s="154"/>
      <c r="AI55" s="106"/>
      <c r="AJ55" s="79"/>
      <c r="AK55" s="79"/>
      <c r="AL55" s="79"/>
      <c r="AM55" s="79"/>
      <c r="AN55" s="79"/>
      <c r="AO55" s="79"/>
      <c r="AP55" s="79"/>
      <c r="AQ55" s="79"/>
      <c r="AR55" s="79"/>
    </row>
    <row r="56" spans="1:44" ht="24" customHeight="1" x14ac:dyDescent="0.25">
      <c r="A56" s="73"/>
      <c r="C56" s="455" t="str">
        <f t="shared" si="1"/>
        <v/>
      </c>
      <c r="D56" s="456"/>
      <c r="E56" s="455" t="str">
        <f t="shared" si="2"/>
        <v/>
      </c>
      <c r="F56" s="456"/>
      <c r="G56" s="130"/>
      <c r="H56" s="130"/>
      <c r="I56" s="130"/>
      <c r="J56" s="130"/>
      <c r="K56" s="130"/>
      <c r="L56" s="107"/>
      <c r="M56" s="107"/>
      <c r="N56" s="107"/>
      <c r="O56" s="107"/>
      <c r="P56" s="79"/>
      <c r="Q56" s="79"/>
      <c r="S56" s="105"/>
      <c r="AB56" s="154"/>
      <c r="AC56" s="152"/>
      <c r="AD56" s="153"/>
      <c r="AE56" s="154"/>
      <c r="AF56" s="152"/>
      <c r="AG56" s="153"/>
      <c r="AH56" s="154"/>
      <c r="AI56" s="106"/>
      <c r="AJ56" s="79"/>
      <c r="AK56" s="79"/>
      <c r="AL56" s="79"/>
      <c r="AM56" s="79"/>
      <c r="AN56" s="79"/>
      <c r="AO56" s="79"/>
      <c r="AP56" s="79"/>
      <c r="AQ56" s="79"/>
      <c r="AR56" s="79"/>
    </row>
    <row r="57" spans="1:44" ht="36.75" customHeight="1" x14ac:dyDescent="0.25">
      <c r="A57" s="73"/>
      <c r="C57" s="399" t="s">
        <v>294</v>
      </c>
      <c r="D57" s="400"/>
      <c r="E57" s="400"/>
      <c r="F57" s="401"/>
      <c r="G57" s="454" t="str">
        <f>IF(COUNTA(G50:G56)=0,"",SUM(G50:G56))</f>
        <v/>
      </c>
      <c r="H57" s="454" t="str">
        <f>IF(COUNTA(H50:H56)=0,"",SUM(H50:H56))</f>
        <v/>
      </c>
      <c r="I57" s="454" t="str">
        <f t="shared" ref="I57:K57" si="3">IF(COUNTA(I50:I56)=0,"",SUM(I50:I56))</f>
        <v/>
      </c>
      <c r="J57" s="454" t="str">
        <f t="shared" si="3"/>
        <v/>
      </c>
      <c r="K57" s="454" t="str">
        <f t="shared" si="3"/>
        <v/>
      </c>
      <c r="L57" s="107"/>
      <c r="M57" s="107"/>
      <c r="N57" s="107"/>
      <c r="O57" s="107"/>
      <c r="P57" s="79"/>
      <c r="Q57" s="79"/>
      <c r="S57" s="105"/>
      <c r="AB57" s="154"/>
      <c r="AC57" s="152"/>
      <c r="AD57" s="153"/>
      <c r="AE57" s="154"/>
      <c r="AF57" s="152"/>
      <c r="AG57" s="153"/>
      <c r="AH57" s="154"/>
      <c r="AI57" s="106"/>
      <c r="AJ57" s="79"/>
      <c r="AK57" s="79"/>
      <c r="AL57" s="79"/>
      <c r="AM57" s="79"/>
      <c r="AN57" s="79"/>
      <c r="AO57" s="79"/>
      <c r="AP57" s="79"/>
      <c r="AQ57" s="79"/>
      <c r="AR57" s="79"/>
    </row>
    <row r="58" spans="1:44" ht="120.75" customHeight="1" x14ac:dyDescent="0.25">
      <c r="A58" s="73"/>
      <c r="C58" s="413" t="s">
        <v>309</v>
      </c>
      <c r="D58" s="414"/>
      <c r="E58" s="414"/>
      <c r="F58" s="414"/>
      <c r="G58" s="414"/>
      <c r="H58" s="414"/>
      <c r="I58" s="414"/>
      <c r="J58" s="414"/>
      <c r="K58" s="414"/>
      <c r="L58" s="107"/>
      <c r="M58" s="107"/>
      <c r="N58" s="107"/>
      <c r="O58" s="107"/>
      <c r="P58" s="79"/>
      <c r="Q58" s="79"/>
      <c r="R58" s="105"/>
      <c r="S58" s="105"/>
      <c r="T58" s="105"/>
      <c r="U58" s="105"/>
      <c r="V58" s="105"/>
      <c r="W58" s="105"/>
      <c r="X58" s="105"/>
      <c r="Y58" s="105"/>
      <c r="Z58" s="152"/>
      <c r="AA58" s="153"/>
      <c r="AB58" s="154"/>
      <c r="AC58" s="152"/>
      <c r="AD58" s="153"/>
      <c r="AE58" s="154"/>
      <c r="AF58" s="152"/>
      <c r="AG58" s="153"/>
      <c r="AH58" s="154"/>
      <c r="AI58" s="106"/>
      <c r="AJ58" s="79"/>
      <c r="AK58" s="79"/>
      <c r="AL58" s="79"/>
      <c r="AM58" s="79"/>
      <c r="AN58" s="79"/>
      <c r="AO58" s="79"/>
      <c r="AP58" s="79"/>
      <c r="AQ58" s="79"/>
      <c r="AR58" s="79"/>
    </row>
    <row r="59" spans="1:44" ht="24" customHeight="1" x14ac:dyDescent="0.25">
      <c r="A59" s="73"/>
      <c r="C59" s="137"/>
      <c r="D59" s="115"/>
      <c r="E59" s="116"/>
      <c r="F59" s="116"/>
      <c r="G59" s="116"/>
      <c r="H59" s="116"/>
      <c r="I59" s="116"/>
      <c r="J59" s="116"/>
      <c r="K59" s="116"/>
      <c r="L59" s="107"/>
      <c r="M59" s="107"/>
      <c r="N59" s="107"/>
      <c r="O59" s="107"/>
      <c r="P59" s="79"/>
      <c r="Q59" s="79"/>
      <c r="R59" s="105"/>
      <c r="S59" s="105"/>
      <c r="T59" s="105"/>
      <c r="U59" s="105"/>
      <c r="V59" s="105"/>
      <c r="W59" s="105"/>
      <c r="X59" s="105"/>
      <c r="Y59" s="105"/>
      <c r="Z59" s="152"/>
      <c r="AA59" s="153"/>
      <c r="AB59" s="154"/>
      <c r="AC59" s="152"/>
      <c r="AD59" s="153"/>
      <c r="AE59" s="154"/>
      <c r="AF59" s="152"/>
      <c r="AG59" s="153"/>
      <c r="AH59" s="154"/>
      <c r="AI59" s="106"/>
      <c r="AJ59" s="79"/>
      <c r="AK59" s="79"/>
      <c r="AL59" s="79"/>
      <c r="AM59" s="79"/>
      <c r="AN59" s="79"/>
      <c r="AO59" s="79"/>
      <c r="AP59" s="79"/>
      <c r="AQ59" s="79"/>
      <c r="AR59" s="79"/>
    </row>
    <row r="60" spans="1:44" ht="48" customHeight="1" x14ac:dyDescent="0.25">
      <c r="A60" s="73"/>
      <c r="C60" s="429" t="s">
        <v>254</v>
      </c>
      <c r="D60" s="429"/>
      <c r="E60" s="429"/>
      <c r="F60" s="429"/>
      <c r="G60" s="429"/>
      <c r="H60" s="429"/>
      <c r="I60" s="429"/>
      <c r="J60" s="429"/>
      <c r="K60" s="429"/>
      <c r="L60" s="107"/>
      <c r="M60" s="107"/>
      <c r="N60" s="107"/>
      <c r="O60" s="107"/>
      <c r="P60" s="79"/>
      <c r="Q60" s="79"/>
      <c r="R60" s="105"/>
      <c r="S60" s="105"/>
      <c r="T60" s="105"/>
      <c r="U60" s="105"/>
      <c r="V60" s="105"/>
      <c r="W60" s="105"/>
      <c r="X60" s="105"/>
      <c r="Y60" s="105"/>
      <c r="Z60" s="152"/>
      <c r="AA60" s="153"/>
      <c r="AB60" s="154"/>
      <c r="AC60" s="152"/>
      <c r="AD60" s="153"/>
      <c r="AE60" s="154"/>
      <c r="AF60" s="152"/>
      <c r="AG60" s="153"/>
      <c r="AH60" s="154"/>
      <c r="AI60" s="106"/>
      <c r="AJ60" s="79"/>
      <c r="AK60" s="79"/>
      <c r="AL60" s="79"/>
      <c r="AM60" s="79"/>
      <c r="AN60" s="79"/>
      <c r="AO60" s="79"/>
      <c r="AP60" s="79"/>
      <c r="AQ60" s="79"/>
      <c r="AR60" s="79"/>
    </row>
    <row r="61" spans="1:44" ht="24" customHeight="1" x14ac:dyDescent="0.25">
      <c r="A61" s="73"/>
      <c r="C61" s="402" t="s">
        <v>310</v>
      </c>
      <c r="D61" s="402"/>
      <c r="E61" s="402"/>
      <c r="F61" s="402"/>
      <c r="G61" s="144" t="s">
        <v>300</v>
      </c>
      <c r="H61" s="144" t="s">
        <v>301</v>
      </c>
      <c r="I61" s="144" t="s">
        <v>302</v>
      </c>
      <c r="J61" s="144" t="s">
        <v>303</v>
      </c>
      <c r="K61" s="144" t="s">
        <v>304</v>
      </c>
      <c r="L61" s="107"/>
      <c r="M61" s="107"/>
      <c r="N61" s="107"/>
      <c r="O61" s="107"/>
      <c r="P61" s="79"/>
      <c r="Q61" s="79"/>
      <c r="R61" s="105"/>
      <c r="S61" s="105"/>
      <c r="T61" s="105"/>
      <c r="U61" s="105"/>
      <c r="V61" s="105"/>
      <c r="W61" s="105"/>
      <c r="X61" s="105"/>
      <c r="Y61" s="105"/>
      <c r="Z61" s="152"/>
      <c r="AA61" s="153"/>
      <c r="AB61" s="154"/>
      <c r="AC61" s="152"/>
      <c r="AD61" s="153"/>
      <c r="AE61" s="154"/>
      <c r="AF61" s="152"/>
      <c r="AG61" s="153"/>
      <c r="AH61" s="154"/>
      <c r="AI61" s="106"/>
      <c r="AJ61" s="79"/>
      <c r="AK61" s="79"/>
      <c r="AL61" s="79"/>
      <c r="AM61" s="79"/>
      <c r="AN61" s="79"/>
      <c r="AO61" s="79"/>
      <c r="AP61" s="79"/>
      <c r="AQ61" s="79"/>
      <c r="AR61" s="79"/>
    </row>
    <row r="62" spans="1:44" ht="79.5" customHeight="1" x14ac:dyDescent="0.25">
      <c r="A62" s="73"/>
      <c r="C62" s="403" t="s">
        <v>298</v>
      </c>
      <c r="D62" s="403"/>
      <c r="E62" s="403"/>
      <c r="F62" s="403"/>
      <c r="G62" s="457" t="str">
        <f>G44</f>
        <v/>
      </c>
      <c r="H62" s="457" t="str">
        <f t="shared" ref="H62:J62" si="4">H44</f>
        <v/>
      </c>
      <c r="I62" s="457" t="str">
        <f t="shared" si="4"/>
        <v/>
      </c>
      <c r="J62" s="457" t="str">
        <f t="shared" si="4"/>
        <v/>
      </c>
      <c r="K62" s="457" t="str">
        <f>K44</f>
        <v/>
      </c>
      <c r="L62" s="107"/>
      <c r="M62" s="107"/>
      <c r="N62" s="107"/>
      <c r="O62" s="107"/>
      <c r="P62" s="79"/>
      <c r="Q62" s="79"/>
      <c r="R62" s="105"/>
      <c r="S62" s="105"/>
      <c r="T62" s="105"/>
      <c r="U62" s="105"/>
      <c r="V62" s="105"/>
      <c r="W62" s="105"/>
      <c r="X62" s="105"/>
      <c r="Y62" s="105"/>
      <c r="Z62" s="152"/>
      <c r="AA62" s="153"/>
      <c r="AB62" s="154"/>
      <c r="AC62" s="152"/>
      <c r="AD62" s="153"/>
      <c r="AE62" s="154"/>
      <c r="AF62" s="152"/>
      <c r="AG62" s="153"/>
      <c r="AH62" s="154"/>
      <c r="AI62" s="106"/>
      <c r="AJ62" s="79"/>
      <c r="AK62" s="79"/>
      <c r="AL62" s="79"/>
      <c r="AM62" s="79"/>
      <c r="AN62" s="79"/>
      <c r="AO62" s="79"/>
      <c r="AP62" s="79"/>
      <c r="AQ62" s="79"/>
      <c r="AR62" s="79"/>
    </row>
    <row r="63" spans="1:44" ht="79.5" customHeight="1" x14ac:dyDescent="0.25">
      <c r="A63" s="73"/>
      <c r="C63" s="403" t="s">
        <v>311</v>
      </c>
      <c r="D63" s="403"/>
      <c r="E63" s="403"/>
      <c r="F63" s="403"/>
      <c r="G63" s="457" t="str">
        <f>G57</f>
        <v/>
      </c>
      <c r="H63" s="457" t="str">
        <f t="shared" ref="H63:K63" si="5">H57</f>
        <v/>
      </c>
      <c r="I63" s="457" t="str">
        <f t="shared" si="5"/>
        <v/>
      </c>
      <c r="J63" s="457" t="str">
        <f t="shared" si="5"/>
        <v/>
      </c>
      <c r="K63" s="457" t="str">
        <f t="shared" si="5"/>
        <v/>
      </c>
      <c r="L63" s="107"/>
      <c r="M63" s="107"/>
      <c r="N63" s="107"/>
      <c r="O63" s="107"/>
      <c r="P63" s="79"/>
      <c r="Q63" s="79"/>
      <c r="R63" s="105"/>
      <c r="S63" s="105"/>
      <c r="T63" s="105"/>
      <c r="U63" s="105"/>
      <c r="V63" s="105"/>
      <c r="W63" s="105"/>
      <c r="X63" s="105"/>
      <c r="Y63" s="105"/>
      <c r="Z63" s="152"/>
      <c r="AA63" s="153"/>
      <c r="AB63" s="154"/>
      <c r="AC63" s="152"/>
      <c r="AD63" s="153"/>
      <c r="AE63" s="154"/>
      <c r="AF63" s="152"/>
      <c r="AG63" s="153"/>
      <c r="AH63" s="154"/>
      <c r="AI63" s="106"/>
      <c r="AJ63" s="79"/>
      <c r="AK63" s="79"/>
      <c r="AL63" s="79"/>
      <c r="AM63" s="79"/>
      <c r="AN63" s="79"/>
      <c r="AO63" s="79"/>
      <c r="AP63" s="79"/>
      <c r="AQ63" s="79"/>
      <c r="AR63" s="79"/>
    </row>
    <row r="64" spans="1:44" ht="24" customHeight="1" x14ac:dyDescent="0.25">
      <c r="A64" s="73"/>
      <c r="C64" s="430" t="s">
        <v>312</v>
      </c>
      <c r="D64" s="430"/>
      <c r="E64" s="430"/>
      <c r="F64" s="430"/>
      <c r="G64" s="458" t="str">
        <f>IF(OR(G62="",G63=""),"",IFERROR(G63/G62,"ERROR"))</f>
        <v/>
      </c>
      <c r="H64" s="458" t="str">
        <f t="shared" ref="H64:K64" si="6">IF(OR(H62="",H63=""),"",IFERROR(H63/H62,"ERROR"))</f>
        <v/>
      </c>
      <c r="I64" s="458" t="str">
        <f t="shared" si="6"/>
        <v/>
      </c>
      <c r="J64" s="458" t="str">
        <f t="shared" si="6"/>
        <v/>
      </c>
      <c r="K64" s="458" t="str">
        <f t="shared" si="6"/>
        <v/>
      </c>
      <c r="L64" s="107"/>
      <c r="M64" s="107"/>
      <c r="N64" s="107"/>
      <c r="O64" s="107"/>
      <c r="P64" s="79"/>
      <c r="Q64" s="79"/>
      <c r="R64" s="105"/>
      <c r="S64" s="105"/>
      <c r="T64" s="105"/>
      <c r="U64" s="105"/>
      <c r="V64" s="105"/>
      <c r="W64" s="105"/>
      <c r="X64" s="105"/>
      <c r="Y64" s="105"/>
      <c r="Z64" s="152"/>
      <c r="AA64" s="153"/>
      <c r="AB64" s="154"/>
      <c r="AC64" s="152"/>
      <c r="AD64" s="153"/>
      <c r="AE64" s="154"/>
      <c r="AF64" s="152"/>
      <c r="AG64" s="153"/>
      <c r="AH64" s="154"/>
      <c r="AI64" s="106"/>
      <c r="AJ64" s="79"/>
      <c r="AK64" s="79"/>
      <c r="AL64" s="79"/>
      <c r="AM64" s="79"/>
      <c r="AN64" s="79"/>
      <c r="AO64" s="79"/>
      <c r="AP64" s="79"/>
      <c r="AQ64" s="79"/>
      <c r="AR64" s="79"/>
    </row>
    <row r="65" spans="1:44" ht="41.25" customHeight="1" x14ac:dyDescent="0.25">
      <c r="A65" s="73"/>
      <c r="C65" s="137"/>
      <c r="D65" s="115"/>
      <c r="H65" s="117"/>
      <c r="I65" s="117"/>
      <c r="J65" s="116"/>
      <c r="K65" s="116"/>
      <c r="L65" s="116"/>
      <c r="M65" s="116"/>
      <c r="N65" s="116"/>
      <c r="O65" s="105"/>
      <c r="P65" s="105"/>
      <c r="Q65" s="105"/>
      <c r="R65" s="105"/>
      <c r="S65" s="105"/>
      <c r="T65" s="105"/>
      <c r="U65" s="105"/>
      <c r="V65" s="105"/>
      <c r="W65" s="105"/>
      <c r="X65" s="105"/>
      <c r="Y65" s="105"/>
      <c r="Z65" s="152"/>
      <c r="AA65" s="153"/>
      <c r="AB65" s="154"/>
      <c r="AC65" s="152"/>
      <c r="AD65" s="153"/>
      <c r="AE65" s="154"/>
      <c r="AF65" s="152"/>
      <c r="AG65" s="153"/>
      <c r="AH65" s="154"/>
      <c r="AI65" s="106"/>
      <c r="AJ65" s="79"/>
      <c r="AK65" s="79"/>
      <c r="AL65" s="79"/>
      <c r="AM65" s="79"/>
      <c r="AN65" s="79"/>
      <c r="AO65" s="79"/>
      <c r="AP65" s="79"/>
      <c r="AQ65" s="79"/>
      <c r="AR65" s="79"/>
    </row>
    <row r="66" spans="1:44" ht="24" customHeight="1" x14ac:dyDescent="0.25">
      <c r="A66" s="73"/>
      <c r="D66" s="139"/>
      <c r="E66" s="139"/>
      <c r="F66" s="139"/>
      <c r="G66" s="139"/>
      <c r="H66" s="139"/>
      <c r="I66" s="139"/>
      <c r="J66" s="139"/>
      <c r="K66" s="139"/>
      <c r="L66" s="139"/>
      <c r="M66" s="139"/>
      <c r="N66" s="139"/>
      <c r="O66" s="139"/>
      <c r="P66" s="139"/>
      <c r="Q66" s="139"/>
      <c r="R66" s="139"/>
      <c r="S66" s="139"/>
      <c r="T66" s="139"/>
      <c r="U66" s="139"/>
      <c r="V66" s="139"/>
      <c r="W66" s="139"/>
      <c r="X66" s="139"/>
      <c r="Y66" s="139"/>
      <c r="Z66" s="139"/>
      <c r="AA66" s="139"/>
      <c r="AB66" s="139"/>
      <c r="AC66" s="139"/>
      <c r="AD66" s="139"/>
      <c r="AE66" s="139"/>
      <c r="AF66" s="152"/>
      <c r="AG66" s="153"/>
      <c r="AH66" s="154"/>
      <c r="AI66" s="106"/>
      <c r="AJ66" s="79"/>
      <c r="AK66" s="79"/>
      <c r="AL66" s="79"/>
      <c r="AM66" s="79"/>
      <c r="AN66" s="79"/>
      <c r="AO66" s="79"/>
      <c r="AP66" s="79"/>
      <c r="AQ66" s="79"/>
      <c r="AR66" s="79"/>
    </row>
    <row r="67" spans="1:44" ht="24" customHeight="1" x14ac:dyDescent="0.25">
      <c r="A67" s="73"/>
      <c r="C67" s="429" t="s">
        <v>313</v>
      </c>
      <c r="D67" s="429"/>
      <c r="E67" s="429"/>
      <c r="F67" s="429"/>
      <c r="G67" s="429"/>
      <c r="H67" s="429"/>
      <c r="I67" s="429"/>
      <c r="J67" s="429"/>
      <c r="K67" s="429"/>
      <c r="L67" s="429"/>
      <c r="M67" s="429"/>
      <c r="N67" s="429"/>
      <c r="O67" s="429"/>
      <c r="P67" s="429"/>
      <c r="Q67" s="429"/>
      <c r="R67" s="429"/>
      <c r="S67" s="429"/>
      <c r="T67" s="429"/>
      <c r="U67" s="429"/>
      <c r="V67" s="429"/>
      <c r="W67" s="429"/>
      <c r="X67" s="429"/>
      <c r="Y67" s="429"/>
      <c r="Z67" s="429"/>
      <c r="AA67" s="429"/>
      <c r="AB67" s="139"/>
      <c r="AC67" s="139"/>
      <c r="AD67" s="139"/>
      <c r="AE67" s="139"/>
      <c r="AF67" s="152"/>
      <c r="AG67" s="153"/>
      <c r="AH67" s="154"/>
      <c r="AI67" s="106"/>
      <c r="AJ67" s="79"/>
      <c r="AK67" s="79"/>
      <c r="AL67" s="79"/>
      <c r="AM67" s="79"/>
      <c r="AN67" s="79"/>
      <c r="AO67" s="79"/>
      <c r="AP67" s="79"/>
      <c r="AQ67" s="79"/>
      <c r="AR67" s="79"/>
    </row>
    <row r="68" spans="1:44" ht="24" customHeight="1" x14ac:dyDescent="0.25">
      <c r="A68" s="73"/>
      <c r="C68" s="402" t="s">
        <v>171</v>
      </c>
      <c r="D68" s="402"/>
      <c r="E68" s="402"/>
      <c r="F68" s="434" t="s">
        <v>314</v>
      </c>
      <c r="G68" s="434"/>
      <c r="H68" s="428" t="s">
        <v>300</v>
      </c>
      <c r="I68" s="428"/>
      <c r="J68" s="428"/>
      <c r="K68" s="428"/>
      <c r="L68" s="428"/>
      <c r="M68" s="428" t="s">
        <v>301</v>
      </c>
      <c r="N68" s="428"/>
      <c r="O68" s="428"/>
      <c r="P68" s="428"/>
      <c r="Q68" s="428"/>
      <c r="R68" s="428" t="s">
        <v>302</v>
      </c>
      <c r="S68" s="428"/>
      <c r="T68" s="428"/>
      <c r="U68" s="428"/>
      <c r="V68" s="428"/>
      <c r="W68" s="428" t="s">
        <v>303</v>
      </c>
      <c r="X68" s="428"/>
      <c r="Y68" s="428"/>
      <c r="Z68" s="428"/>
      <c r="AA68" s="428"/>
      <c r="AB68" s="147"/>
      <c r="AC68" s="147"/>
      <c r="AD68" s="147"/>
      <c r="AE68" s="147"/>
      <c r="AF68" s="155"/>
      <c r="AG68" s="155"/>
      <c r="AH68" s="156"/>
      <c r="AI68" s="106"/>
      <c r="AJ68" s="79"/>
      <c r="AK68" s="79"/>
      <c r="AL68" s="79"/>
      <c r="AM68" s="79"/>
      <c r="AN68" s="79"/>
      <c r="AO68" s="79"/>
      <c r="AP68" s="79"/>
      <c r="AQ68" s="79"/>
      <c r="AR68" s="79"/>
    </row>
    <row r="69" spans="1:44" ht="48.75" customHeight="1" x14ac:dyDescent="0.25">
      <c r="A69" s="73"/>
      <c r="C69" s="402"/>
      <c r="D69" s="402"/>
      <c r="E69" s="402"/>
      <c r="F69" s="434"/>
      <c r="G69" s="434"/>
      <c r="H69" s="432" t="s">
        <v>315</v>
      </c>
      <c r="I69" s="432"/>
      <c r="J69" s="432" t="s">
        <v>316</v>
      </c>
      <c r="K69" s="432"/>
      <c r="L69" s="146" t="s">
        <v>317</v>
      </c>
      <c r="M69" s="432" t="s">
        <v>315</v>
      </c>
      <c r="N69" s="432"/>
      <c r="O69" s="432" t="s">
        <v>316</v>
      </c>
      <c r="P69" s="432"/>
      <c r="Q69" s="146" t="s">
        <v>317</v>
      </c>
      <c r="R69" s="432" t="s">
        <v>315</v>
      </c>
      <c r="S69" s="432"/>
      <c r="T69" s="432" t="s">
        <v>316</v>
      </c>
      <c r="U69" s="432"/>
      <c r="V69" s="146" t="s">
        <v>317</v>
      </c>
      <c r="W69" s="432" t="s">
        <v>315</v>
      </c>
      <c r="X69" s="432"/>
      <c r="Y69" s="432" t="s">
        <v>316</v>
      </c>
      <c r="Z69" s="432"/>
      <c r="AA69" s="146" t="s">
        <v>317</v>
      </c>
      <c r="AB69" s="147"/>
      <c r="AC69" s="147"/>
      <c r="AD69" s="147"/>
      <c r="AE69" s="147"/>
      <c r="AF69" s="106"/>
      <c r="AG69" s="106"/>
      <c r="AH69" s="106"/>
      <c r="AI69" s="106"/>
      <c r="AJ69" s="79"/>
      <c r="AK69" s="79"/>
      <c r="AL69" s="79"/>
      <c r="AM69" s="79"/>
      <c r="AN69" s="79"/>
      <c r="AO69" s="79"/>
      <c r="AP69" s="79"/>
      <c r="AQ69" s="79"/>
      <c r="AR69" s="79"/>
    </row>
    <row r="70" spans="1:44" ht="24" customHeight="1" x14ac:dyDescent="0.25">
      <c r="A70" s="73"/>
      <c r="C70" s="431"/>
      <c r="D70" s="431"/>
      <c r="E70" s="431"/>
      <c r="F70" s="408"/>
      <c r="G70" s="408"/>
      <c r="H70" s="408"/>
      <c r="I70" s="408"/>
      <c r="J70" s="433"/>
      <c r="K70" s="433"/>
      <c r="L70" s="459" t="str">
        <f>IFERROR((J70/H70),"")</f>
        <v/>
      </c>
      <c r="M70" s="408"/>
      <c r="N70" s="408"/>
      <c r="O70" s="433"/>
      <c r="P70" s="433"/>
      <c r="Q70" s="459" t="str">
        <f>IFERROR((O70/M70),"")</f>
        <v/>
      </c>
      <c r="R70" s="408"/>
      <c r="S70" s="408"/>
      <c r="T70" s="408"/>
      <c r="U70" s="408"/>
      <c r="V70" s="459" t="str">
        <f>IFERROR((T70/R70),"")</f>
        <v/>
      </c>
      <c r="W70" s="408"/>
      <c r="X70" s="408"/>
      <c r="Y70" s="408"/>
      <c r="Z70" s="408"/>
      <c r="AA70" s="459" t="str">
        <f>IFERROR((Y70/W70),"")</f>
        <v/>
      </c>
      <c r="AB70" s="147"/>
      <c r="AC70" s="147"/>
      <c r="AD70" s="147"/>
      <c r="AE70" s="147"/>
      <c r="AF70" s="106"/>
      <c r="AG70" s="106"/>
      <c r="AH70" s="106"/>
      <c r="AI70" s="106"/>
      <c r="AJ70" s="79"/>
      <c r="AK70" s="79"/>
      <c r="AL70" s="79"/>
      <c r="AM70" s="79"/>
      <c r="AN70" s="79"/>
      <c r="AO70" s="79"/>
      <c r="AP70" s="79"/>
      <c r="AQ70" s="79"/>
      <c r="AR70" s="79"/>
    </row>
    <row r="71" spans="1:44" ht="24" customHeight="1" x14ac:dyDescent="0.25">
      <c r="A71" s="73"/>
      <c r="C71" s="431"/>
      <c r="D71" s="431"/>
      <c r="E71" s="431"/>
      <c r="F71" s="408"/>
      <c r="G71" s="408"/>
      <c r="H71" s="408"/>
      <c r="I71" s="408"/>
      <c r="J71" s="433"/>
      <c r="K71" s="433"/>
      <c r="L71" s="459" t="str">
        <f t="shared" ref="L71:L79" si="7">IFERROR((J71/H71),"")</f>
        <v/>
      </c>
      <c r="M71" s="408"/>
      <c r="N71" s="408"/>
      <c r="O71" s="433"/>
      <c r="P71" s="433"/>
      <c r="Q71" s="459" t="str">
        <f t="shared" ref="Q71:Q79" si="8">IFERROR((O71/M71),"")</f>
        <v/>
      </c>
      <c r="R71" s="408"/>
      <c r="S71" s="408"/>
      <c r="T71" s="408"/>
      <c r="U71" s="408"/>
      <c r="V71" s="459" t="str">
        <f t="shared" ref="V71:V79" si="9">IFERROR((T71/R71),"")</f>
        <v/>
      </c>
      <c r="W71" s="408"/>
      <c r="X71" s="408"/>
      <c r="Y71" s="408"/>
      <c r="Z71" s="408"/>
      <c r="AA71" s="459" t="str">
        <f t="shared" ref="AA71:AA79" si="10">IFERROR((Y71/W71),"")</f>
        <v/>
      </c>
      <c r="AB71" s="147"/>
      <c r="AC71" s="147"/>
      <c r="AD71" s="147"/>
      <c r="AE71" s="147"/>
      <c r="AF71" s="106"/>
      <c r="AG71" s="106"/>
      <c r="AH71" s="106"/>
      <c r="AI71" s="106"/>
      <c r="AJ71" s="79"/>
      <c r="AK71" s="79"/>
      <c r="AL71" s="79"/>
      <c r="AM71" s="79"/>
      <c r="AN71" s="79"/>
      <c r="AO71" s="79"/>
      <c r="AP71" s="79"/>
      <c r="AQ71" s="79"/>
      <c r="AR71" s="79"/>
    </row>
    <row r="72" spans="1:44" ht="24" customHeight="1" x14ac:dyDescent="0.25">
      <c r="A72" s="73"/>
      <c r="C72" s="431"/>
      <c r="D72" s="431"/>
      <c r="E72" s="431"/>
      <c r="F72" s="408"/>
      <c r="G72" s="408"/>
      <c r="H72" s="408"/>
      <c r="I72" s="408"/>
      <c r="J72" s="433"/>
      <c r="K72" s="433"/>
      <c r="L72" s="459" t="str">
        <f t="shared" si="7"/>
        <v/>
      </c>
      <c r="M72" s="408"/>
      <c r="N72" s="408"/>
      <c r="O72" s="433"/>
      <c r="P72" s="433"/>
      <c r="Q72" s="459" t="str">
        <f t="shared" si="8"/>
        <v/>
      </c>
      <c r="R72" s="408"/>
      <c r="S72" s="408"/>
      <c r="T72" s="408"/>
      <c r="U72" s="408"/>
      <c r="V72" s="459" t="str">
        <f t="shared" si="9"/>
        <v/>
      </c>
      <c r="W72" s="408"/>
      <c r="X72" s="408"/>
      <c r="Y72" s="408"/>
      <c r="Z72" s="408"/>
      <c r="AA72" s="459" t="str">
        <f t="shared" si="10"/>
        <v/>
      </c>
      <c r="AB72" s="147"/>
      <c r="AC72" s="147"/>
      <c r="AD72" s="147"/>
      <c r="AE72" s="147"/>
      <c r="AF72" s="106"/>
      <c r="AG72" s="106"/>
      <c r="AH72" s="106"/>
      <c r="AI72" s="106"/>
      <c r="AJ72" s="79"/>
      <c r="AK72" s="79"/>
      <c r="AL72" s="79"/>
      <c r="AM72" s="79"/>
      <c r="AN72" s="79"/>
      <c r="AO72" s="79"/>
      <c r="AP72" s="79"/>
      <c r="AQ72" s="79"/>
      <c r="AR72" s="79"/>
    </row>
    <row r="73" spans="1:44" ht="24" customHeight="1" x14ac:dyDescent="0.25">
      <c r="A73" s="73"/>
      <c r="C73" s="431"/>
      <c r="D73" s="431"/>
      <c r="E73" s="431"/>
      <c r="F73" s="408"/>
      <c r="G73" s="408"/>
      <c r="H73" s="408"/>
      <c r="I73" s="408"/>
      <c r="J73" s="433"/>
      <c r="K73" s="433"/>
      <c r="L73" s="459" t="str">
        <f t="shared" si="7"/>
        <v/>
      </c>
      <c r="M73" s="408"/>
      <c r="N73" s="408"/>
      <c r="O73" s="433"/>
      <c r="P73" s="433"/>
      <c r="Q73" s="459" t="str">
        <f t="shared" si="8"/>
        <v/>
      </c>
      <c r="R73" s="408"/>
      <c r="S73" s="408"/>
      <c r="T73" s="408"/>
      <c r="U73" s="408"/>
      <c r="V73" s="459" t="str">
        <f t="shared" si="9"/>
        <v/>
      </c>
      <c r="W73" s="408"/>
      <c r="X73" s="408"/>
      <c r="Y73" s="408"/>
      <c r="Z73" s="408"/>
      <c r="AA73" s="459" t="str">
        <f t="shared" si="10"/>
        <v/>
      </c>
      <c r="AB73" s="147"/>
      <c r="AC73" s="147"/>
      <c r="AD73" s="147"/>
      <c r="AE73" s="147"/>
      <c r="AF73" s="106"/>
      <c r="AG73" s="106"/>
      <c r="AH73" s="106"/>
      <c r="AI73" s="106"/>
      <c r="AJ73" s="79"/>
      <c r="AK73" s="79"/>
      <c r="AL73" s="79"/>
      <c r="AM73" s="79"/>
      <c r="AN73" s="79"/>
      <c r="AO73" s="79"/>
      <c r="AP73" s="79"/>
      <c r="AQ73" s="79"/>
      <c r="AR73" s="79"/>
    </row>
    <row r="74" spans="1:44" ht="24" customHeight="1" x14ac:dyDescent="0.25">
      <c r="A74" s="73"/>
      <c r="C74" s="431"/>
      <c r="D74" s="431"/>
      <c r="E74" s="431"/>
      <c r="F74" s="408"/>
      <c r="G74" s="408"/>
      <c r="H74" s="408"/>
      <c r="I74" s="408"/>
      <c r="J74" s="433"/>
      <c r="K74" s="433"/>
      <c r="L74" s="459" t="str">
        <f t="shared" si="7"/>
        <v/>
      </c>
      <c r="M74" s="408"/>
      <c r="N74" s="408"/>
      <c r="O74" s="433"/>
      <c r="P74" s="433"/>
      <c r="Q74" s="459" t="str">
        <f t="shared" si="8"/>
        <v/>
      </c>
      <c r="R74" s="408"/>
      <c r="S74" s="408"/>
      <c r="T74" s="408"/>
      <c r="U74" s="408"/>
      <c r="V74" s="459" t="str">
        <f t="shared" si="9"/>
        <v/>
      </c>
      <c r="W74" s="408"/>
      <c r="X74" s="408"/>
      <c r="Y74" s="408"/>
      <c r="Z74" s="408"/>
      <c r="AA74" s="459" t="str">
        <f t="shared" si="10"/>
        <v/>
      </c>
      <c r="AB74" s="147"/>
      <c r="AC74" s="147"/>
      <c r="AD74" s="147"/>
      <c r="AE74" s="147"/>
      <c r="AF74" s="106"/>
      <c r="AG74" s="106"/>
      <c r="AH74" s="106"/>
      <c r="AI74" s="106"/>
      <c r="AJ74" s="79"/>
      <c r="AK74" s="79"/>
      <c r="AL74" s="79"/>
      <c r="AM74" s="79"/>
      <c r="AN74" s="79"/>
      <c r="AO74" s="79"/>
      <c r="AP74" s="79"/>
      <c r="AQ74" s="79"/>
      <c r="AR74" s="79"/>
    </row>
    <row r="75" spans="1:44" ht="24" customHeight="1" x14ac:dyDescent="0.25">
      <c r="A75" s="73"/>
      <c r="C75" s="431"/>
      <c r="D75" s="431"/>
      <c r="E75" s="431"/>
      <c r="F75" s="408"/>
      <c r="G75" s="408"/>
      <c r="H75" s="408"/>
      <c r="I75" s="408"/>
      <c r="J75" s="433"/>
      <c r="K75" s="433"/>
      <c r="L75" s="459" t="str">
        <f t="shared" si="7"/>
        <v/>
      </c>
      <c r="M75" s="408"/>
      <c r="N75" s="408"/>
      <c r="O75" s="433"/>
      <c r="P75" s="433"/>
      <c r="Q75" s="459" t="str">
        <f t="shared" si="8"/>
        <v/>
      </c>
      <c r="R75" s="408"/>
      <c r="S75" s="408"/>
      <c r="T75" s="408"/>
      <c r="U75" s="408"/>
      <c r="V75" s="459" t="str">
        <f t="shared" si="9"/>
        <v/>
      </c>
      <c r="W75" s="408"/>
      <c r="X75" s="408"/>
      <c r="Y75" s="408"/>
      <c r="Z75" s="408"/>
      <c r="AA75" s="459" t="str">
        <f t="shared" si="10"/>
        <v/>
      </c>
      <c r="AB75" s="147"/>
      <c r="AC75" s="147"/>
      <c r="AD75" s="147"/>
      <c r="AE75" s="147"/>
      <c r="AF75" s="106"/>
      <c r="AG75" s="106"/>
      <c r="AH75" s="106"/>
      <c r="AI75" s="106"/>
      <c r="AJ75" s="79"/>
      <c r="AK75" s="79"/>
      <c r="AL75" s="79"/>
      <c r="AM75" s="79"/>
      <c r="AN75" s="79"/>
      <c r="AO75" s="79"/>
      <c r="AP75" s="79"/>
      <c r="AQ75" s="79"/>
      <c r="AR75" s="79"/>
    </row>
    <row r="76" spans="1:44" ht="24" customHeight="1" x14ac:dyDescent="0.25">
      <c r="A76" s="73"/>
      <c r="C76" s="431"/>
      <c r="D76" s="431"/>
      <c r="E76" s="431"/>
      <c r="F76" s="408"/>
      <c r="G76" s="408"/>
      <c r="H76" s="408"/>
      <c r="I76" s="408"/>
      <c r="J76" s="433"/>
      <c r="K76" s="433"/>
      <c r="L76" s="459" t="str">
        <f t="shared" si="7"/>
        <v/>
      </c>
      <c r="M76" s="408"/>
      <c r="N76" s="408"/>
      <c r="O76" s="433"/>
      <c r="P76" s="433"/>
      <c r="Q76" s="459" t="str">
        <f t="shared" si="8"/>
        <v/>
      </c>
      <c r="R76" s="408"/>
      <c r="S76" s="408"/>
      <c r="T76" s="408"/>
      <c r="U76" s="408"/>
      <c r="V76" s="459" t="str">
        <f t="shared" si="9"/>
        <v/>
      </c>
      <c r="W76" s="408"/>
      <c r="X76" s="408"/>
      <c r="Y76" s="408"/>
      <c r="Z76" s="408"/>
      <c r="AA76" s="459" t="str">
        <f t="shared" si="10"/>
        <v/>
      </c>
      <c r="AB76" s="147"/>
      <c r="AC76" s="147"/>
      <c r="AD76" s="147"/>
      <c r="AE76" s="147"/>
      <c r="AF76" s="106"/>
      <c r="AG76" s="106"/>
      <c r="AH76" s="106"/>
      <c r="AI76" s="106"/>
      <c r="AJ76" s="79"/>
      <c r="AK76" s="79"/>
      <c r="AL76" s="79"/>
      <c r="AM76" s="79"/>
      <c r="AN76" s="79"/>
      <c r="AO76" s="79"/>
      <c r="AP76" s="79"/>
      <c r="AQ76" s="79"/>
      <c r="AR76" s="79"/>
    </row>
    <row r="77" spans="1:44" ht="24" customHeight="1" x14ac:dyDescent="0.25">
      <c r="A77" s="73"/>
      <c r="C77" s="431"/>
      <c r="D77" s="431"/>
      <c r="E77" s="431"/>
      <c r="F77" s="408"/>
      <c r="G77" s="408"/>
      <c r="H77" s="408"/>
      <c r="I77" s="408"/>
      <c r="J77" s="433"/>
      <c r="K77" s="433"/>
      <c r="L77" s="459" t="str">
        <f t="shared" si="7"/>
        <v/>
      </c>
      <c r="M77" s="408"/>
      <c r="N77" s="408"/>
      <c r="O77" s="433"/>
      <c r="P77" s="433"/>
      <c r="Q77" s="459" t="str">
        <f t="shared" si="8"/>
        <v/>
      </c>
      <c r="R77" s="408"/>
      <c r="S77" s="408"/>
      <c r="T77" s="408"/>
      <c r="U77" s="408"/>
      <c r="V77" s="459" t="str">
        <f t="shared" si="9"/>
        <v/>
      </c>
      <c r="W77" s="408"/>
      <c r="X77" s="408"/>
      <c r="Y77" s="408"/>
      <c r="Z77" s="408"/>
      <c r="AA77" s="459" t="str">
        <f t="shared" si="10"/>
        <v/>
      </c>
      <c r="AB77" s="147"/>
      <c r="AC77" s="147"/>
      <c r="AD77" s="147"/>
      <c r="AE77" s="147"/>
      <c r="AF77" s="106"/>
      <c r="AG77" s="106"/>
      <c r="AH77" s="106"/>
      <c r="AI77" s="106"/>
      <c r="AJ77" s="79"/>
      <c r="AK77" s="79"/>
      <c r="AL77" s="79"/>
      <c r="AM77" s="79"/>
      <c r="AN77" s="79"/>
      <c r="AO77" s="79"/>
      <c r="AP77" s="79"/>
      <c r="AQ77" s="79"/>
      <c r="AR77" s="79"/>
    </row>
    <row r="78" spans="1:44" ht="24" customHeight="1" x14ac:dyDescent="0.25">
      <c r="A78" s="73"/>
      <c r="C78" s="431"/>
      <c r="D78" s="431"/>
      <c r="E78" s="431"/>
      <c r="F78" s="408"/>
      <c r="G78" s="408"/>
      <c r="H78" s="408"/>
      <c r="I78" s="408"/>
      <c r="J78" s="433"/>
      <c r="K78" s="433"/>
      <c r="L78" s="459" t="str">
        <f t="shared" si="7"/>
        <v/>
      </c>
      <c r="M78" s="408"/>
      <c r="N78" s="408"/>
      <c r="O78" s="433"/>
      <c r="P78" s="433"/>
      <c r="Q78" s="459" t="str">
        <f t="shared" si="8"/>
        <v/>
      </c>
      <c r="R78" s="408"/>
      <c r="S78" s="408"/>
      <c r="T78" s="408"/>
      <c r="U78" s="408"/>
      <c r="V78" s="459" t="str">
        <f t="shared" si="9"/>
        <v/>
      </c>
      <c r="W78" s="408"/>
      <c r="X78" s="408"/>
      <c r="Y78" s="408"/>
      <c r="Z78" s="408"/>
      <c r="AA78" s="459" t="str">
        <f t="shared" si="10"/>
        <v/>
      </c>
      <c r="AB78" s="147"/>
      <c r="AC78" s="147"/>
      <c r="AD78" s="147"/>
      <c r="AE78" s="147"/>
      <c r="AF78" s="106"/>
      <c r="AG78" s="106"/>
      <c r="AH78" s="106"/>
      <c r="AI78" s="106"/>
      <c r="AJ78" s="79"/>
      <c r="AK78" s="79"/>
      <c r="AL78" s="79"/>
      <c r="AM78" s="79"/>
      <c r="AN78" s="79"/>
      <c r="AO78" s="79"/>
      <c r="AP78" s="79"/>
      <c r="AQ78" s="79"/>
      <c r="AR78" s="79"/>
    </row>
    <row r="79" spans="1:44" ht="24" customHeight="1" x14ac:dyDescent="0.25">
      <c r="A79" s="73"/>
      <c r="C79" s="431"/>
      <c r="D79" s="431"/>
      <c r="E79" s="431"/>
      <c r="F79" s="408"/>
      <c r="G79" s="408"/>
      <c r="H79" s="408"/>
      <c r="I79" s="408"/>
      <c r="J79" s="433"/>
      <c r="K79" s="433"/>
      <c r="L79" s="459" t="str">
        <f t="shared" si="7"/>
        <v/>
      </c>
      <c r="M79" s="408"/>
      <c r="N79" s="408"/>
      <c r="O79" s="433"/>
      <c r="P79" s="433"/>
      <c r="Q79" s="459" t="str">
        <f t="shared" si="8"/>
        <v/>
      </c>
      <c r="R79" s="408"/>
      <c r="S79" s="408"/>
      <c r="T79" s="408"/>
      <c r="U79" s="408"/>
      <c r="V79" s="459" t="str">
        <f t="shared" si="9"/>
        <v/>
      </c>
      <c r="W79" s="408"/>
      <c r="X79" s="408"/>
      <c r="Y79" s="408"/>
      <c r="Z79" s="408"/>
      <c r="AA79" s="459" t="str">
        <f t="shared" si="10"/>
        <v/>
      </c>
      <c r="AB79" s="147"/>
      <c r="AC79" s="147"/>
      <c r="AD79" s="147"/>
      <c r="AE79" s="147"/>
      <c r="AF79" s="106"/>
      <c r="AG79" s="106"/>
      <c r="AH79" s="106"/>
      <c r="AI79" s="106"/>
      <c r="AJ79" s="79"/>
      <c r="AK79" s="79"/>
      <c r="AL79" s="79"/>
      <c r="AM79" s="79"/>
      <c r="AN79" s="79"/>
      <c r="AO79" s="79"/>
      <c r="AP79" s="79"/>
      <c r="AQ79" s="79"/>
      <c r="AR79" s="79"/>
    </row>
    <row r="80" spans="1:44" ht="24" customHeight="1" x14ac:dyDescent="0.25">
      <c r="A80" s="73"/>
      <c r="C80" s="410" t="s">
        <v>304</v>
      </c>
      <c r="D80" s="410"/>
      <c r="E80" s="410"/>
      <c r="F80" s="410"/>
      <c r="G80" s="410"/>
      <c r="H80" s="460" t="str">
        <f>IF(COUNTA(H70:H79)=0,"",SUM(H70:H79))</f>
        <v/>
      </c>
      <c r="I80" s="460" t="str">
        <f t="shared" ref="I80" si="11">IF(COUNTA(I73:I79)=0,"",SUM(I73:I79))</f>
        <v/>
      </c>
      <c r="J80" s="460" t="str">
        <f>IF(COUNTA(J70:J79)=0,"",SUM(J70:J79))</f>
        <v/>
      </c>
      <c r="K80" s="460" t="str">
        <f t="shared" ref="K80" si="12">IF(COUNTA(K73:K79)=0,"",SUM(K73:K79))</f>
        <v/>
      </c>
      <c r="L80" s="461" t="str">
        <f>IFERROR((J80/H80),"")</f>
        <v/>
      </c>
      <c r="M80" s="460" t="str">
        <f>IF(COUNTA(M70:M79)=0,"",SUM(M70:M79))</f>
        <v/>
      </c>
      <c r="N80" s="460" t="str">
        <f t="shared" ref="N80" si="13">IF(COUNTA(N73:N79)=0,"",SUM(N73:N79))</f>
        <v/>
      </c>
      <c r="O80" s="460" t="str">
        <f>IF(COUNTA(O70:O79)=0,"",SUM(O70:O79))</f>
        <v/>
      </c>
      <c r="P80" s="460" t="str">
        <f t="shared" ref="P80" si="14">IF(COUNTA(P73:P79)=0,"",SUM(P73:P79))</f>
        <v/>
      </c>
      <c r="Q80" s="461" t="str">
        <f>IFERROR((O80/M80),"")</f>
        <v/>
      </c>
      <c r="R80" s="460" t="str">
        <f>IF(COUNTA(R70:R79)=0,"",SUM(R70:R79))</f>
        <v/>
      </c>
      <c r="S80" s="460" t="str">
        <f t="shared" ref="S80" si="15">IF(COUNTA(S73:S79)=0,"",SUM(S73:S79))</f>
        <v/>
      </c>
      <c r="T80" s="460" t="str">
        <f>IF(COUNTA(T70:T79)=0,"",SUM(T70:T79))</f>
        <v/>
      </c>
      <c r="U80" s="460" t="str">
        <f t="shared" ref="U80" si="16">IF(COUNTA(U73:U79)=0,"",SUM(U73:U79))</f>
        <v/>
      </c>
      <c r="V80" s="461" t="str">
        <f>IFERROR((T80/R80),"")</f>
        <v/>
      </c>
      <c r="W80" s="460" t="str">
        <f>IF(COUNTA(W70:W79)=0,"",SUM(W70:W79))</f>
        <v/>
      </c>
      <c r="X80" s="460" t="str">
        <f t="shared" ref="X80" si="17">IF(COUNTA(X73:X79)=0,"",SUM(X73:X79))</f>
        <v/>
      </c>
      <c r="Y80" s="460" t="str">
        <f>IF(COUNTA(Y70:Y79)=0,"",SUM(Y70:Y79))</f>
        <v/>
      </c>
      <c r="Z80" s="460" t="str">
        <f t="shared" ref="Z80" si="18">IF(COUNTA(Z73:Z79)=0,"",SUM(Z73:Z79))</f>
        <v/>
      </c>
      <c r="AA80" s="461" t="str">
        <f>IFERROR((Y80/W80),"")</f>
        <v/>
      </c>
      <c r="AB80" s="147"/>
      <c r="AC80" s="147"/>
      <c r="AD80" s="147"/>
      <c r="AE80" s="147"/>
      <c r="AF80" s="106"/>
      <c r="AG80" s="106"/>
      <c r="AH80" s="106"/>
      <c r="AI80" s="106"/>
      <c r="AJ80" s="79"/>
      <c r="AK80" s="79"/>
      <c r="AL80" s="79"/>
      <c r="AM80" s="79"/>
      <c r="AN80" s="79"/>
      <c r="AO80" s="79"/>
      <c r="AP80" s="79"/>
      <c r="AQ80" s="79"/>
      <c r="AR80" s="79"/>
    </row>
    <row r="81" spans="1:44" ht="42.75" customHeight="1" x14ac:dyDescent="0.25">
      <c r="A81" s="73"/>
      <c r="C81" s="413" t="s">
        <v>305</v>
      </c>
      <c r="D81" s="414"/>
      <c r="E81" s="414"/>
      <c r="F81" s="414"/>
      <c r="G81" s="414"/>
      <c r="H81" s="414"/>
      <c r="I81" s="414"/>
      <c r="J81" s="414"/>
      <c r="K81" s="414"/>
      <c r="L81" s="145"/>
      <c r="M81" s="145"/>
      <c r="N81" s="145"/>
      <c r="O81" s="145"/>
      <c r="P81" s="145"/>
      <c r="Q81" s="145"/>
      <c r="R81" s="145"/>
      <c r="S81" s="145"/>
      <c r="T81" s="145"/>
      <c r="U81" s="145"/>
      <c r="V81" s="145"/>
      <c r="W81" s="145"/>
      <c r="X81" s="145"/>
      <c r="Y81" s="145"/>
      <c r="Z81" s="145"/>
      <c r="AA81" s="145"/>
      <c r="AB81" s="145"/>
      <c r="AC81" s="145"/>
      <c r="AD81" s="145"/>
      <c r="AE81" s="145"/>
      <c r="AF81" s="106"/>
      <c r="AG81" s="106"/>
      <c r="AH81" s="106"/>
      <c r="AI81" s="106"/>
      <c r="AJ81" s="79"/>
      <c r="AK81" s="79"/>
      <c r="AL81" s="79"/>
      <c r="AM81" s="79"/>
      <c r="AN81" s="79"/>
      <c r="AO81" s="79"/>
      <c r="AP81" s="79"/>
      <c r="AQ81" s="79"/>
      <c r="AR81" s="79"/>
    </row>
    <row r="82" spans="1:44" ht="33.75" customHeight="1" x14ac:dyDescent="0.25">
      <c r="A82" s="73"/>
      <c r="C82" s="137"/>
      <c r="D82" s="112"/>
      <c r="AF82" s="79"/>
      <c r="AG82" s="79"/>
      <c r="AH82" s="79"/>
      <c r="AI82" s="79"/>
      <c r="AJ82" s="79"/>
      <c r="AK82" s="79"/>
      <c r="AL82" s="79"/>
      <c r="AM82" s="79"/>
      <c r="AN82" s="79"/>
      <c r="AO82" s="79"/>
      <c r="AP82" s="79"/>
      <c r="AQ82" s="79"/>
      <c r="AR82" s="79"/>
    </row>
    <row r="83" spans="1:44" ht="24" customHeight="1" x14ac:dyDescent="0.25">
      <c r="A83" s="73"/>
      <c r="C83" s="436" t="s">
        <v>256</v>
      </c>
      <c r="D83" s="436"/>
      <c r="E83" s="436"/>
      <c r="F83" s="436"/>
      <c r="G83" s="436"/>
      <c r="H83" s="436"/>
      <c r="I83" s="436"/>
      <c r="J83" s="436"/>
      <c r="K83" s="436"/>
      <c r="L83" s="436"/>
      <c r="M83" s="436"/>
      <c r="N83" s="436"/>
      <c r="O83" s="436"/>
      <c r="P83" s="436"/>
      <c r="Q83" s="436"/>
      <c r="R83" s="436"/>
      <c r="S83" s="436"/>
      <c r="T83" s="436"/>
      <c r="U83" s="436"/>
      <c r="V83" s="436"/>
      <c r="W83" s="436"/>
      <c r="X83" s="436"/>
      <c r="Y83" s="436"/>
      <c r="Z83" s="436"/>
      <c r="AA83" s="436"/>
      <c r="AB83" s="436"/>
      <c r="AC83" s="436"/>
      <c r="AD83" s="436"/>
      <c r="AE83" s="436"/>
      <c r="AF83" s="436"/>
      <c r="AG83" s="436"/>
      <c r="AH83" s="436"/>
      <c r="AI83" s="436"/>
      <c r="AJ83" s="436"/>
      <c r="AK83" s="436"/>
      <c r="AL83" s="436"/>
      <c r="AM83" s="436"/>
      <c r="AN83" s="436"/>
      <c r="AO83" s="436"/>
      <c r="AP83" s="436"/>
      <c r="AQ83" s="436"/>
      <c r="AR83" s="79"/>
    </row>
    <row r="84" spans="1:44" ht="32.25" customHeight="1" x14ac:dyDescent="0.25">
      <c r="A84" s="73"/>
      <c r="C84" s="390" t="s">
        <v>318</v>
      </c>
      <c r="D84" s="390"/>
      <c r="E84" s="390"/>
      <c r="F84" s="390"/>
      <c r="G84" s="390"/>
      <c r="H84" s="390" t="s">
        <v>314</v>
      </c>
      <c r="I84" s="390"/>
      <c r="J84" s="390"/>
      <c r="K84" s="390"/>
      <c r="L84" s="390" t="s">
        <v>300</v>
      </c>
      <c r="M84" s="390"/>
      <c r="N84" s="390"/>
      <c r="O84" s="390"/>
      <c r="P84" s="390"/>
      <c r="Q84" s="390"/>
      <c r="R84" s="390"/>
      <c r="S84" s="390"/>
      <c r="T84" s="390" t="s">
        <v>301</v>
      </c>
      <c r="U84" s="390"/>
      <c r="V84" s="390"/>
      <c r="W84" s="390"/>
      <c r="X84" s="390"/>
      <c r="Y84" s="390"/>
      <c r="Z84" s="390"/>
      <c r="AA84" s="390"/>
      <c r="AB84" s="390" t="s">
        <v>302</v>
      </c>
      <c r="AC84" s="390"/>
      <c r="AD84" s="390"/>
      <c r="AE84" s="390"/>
      <c r="AF84" s="390"/>
      <c r="AG84" s="390"/>
      <c r="AH84" s="390"/>
      <c r="AI84" s="390"/>
      <c r="AJ84" s="390" t="s">
        <v>303</v>
      </c>
      <c r="AK84" s="390"/>
      <c r="AL84" s="390"/>
      <c r="AM84" s="390"/>
      <c r="AN84" s="390"/>
      <c r="AO84" s="390"/>
      <c r="AP84" s="390"/>
      <c r="AQ84" s="390"/>
      <c r="AR84" s="79"/>
    </row>
    <row r="85" spans="1:44" ht="32.25" customHeight="1" x14ac:dyDescent="0.25">
      <c r="A85" s="73"/>
      <c r="C85" s="390"/>
      <c r="D85" s="390"/>
      <c r="E85" s="390"/>
      <c r="F85" s="390"/>
      <c r="G85" s="390"/>
      <c r="H85" s="390"/>
      <c r="I85" s="390"/>
      <c r="J85" s="390"/>
      <c r="K85" s="390"/>
      <c r="L85" s="390" t="s">
        <v>319</v>
      </c>
      <c r="M85" s="390"/>
      <c r="N85" s="390" t="s">
        <v>320</v>
      </c>
      <c r="O85" s="390"/>
      <c r="P85" s="390" t="s">
        <v>321</v>
      </c>
      <c r="Q85" s="390"/>
      <c r="R85" s="390" t="s">
        <v>322</v>
      </c>
      <c r="S85" s="390"/>
      <c r="T85" s="390" t="s">
        <v>319</v>
      </c>
      <c r="U85" s="390"/>
      <c r="V85" s="390" t="s">
        <v>320</v>
      </c>
      <c r="W85" s="390"/>
      <c r="X85" s="390" t="s">
        <v>321</v>
      </c>
      <c r="Y85" s="390"/>
      <c r="Z85" s="390" t="s">
        <v>322</v>
      </c>
      <c r="AA85" s="390"/>
      <c r="AB85" s="390" t="s">
        <v>319</v>
      </c>
      <c r="AC85" s="390"/>
      <c r="AD85" s="390" t="s">
        <v>320</v>
      </c>
      <c r="AE85" s="390"/>
      <c r="AF85" s="390" t="s">
        <v>321</v>
      </c>
      <c r="AG85" s="390"/>
      <c r="AH85" s="390" t="s">
        <v>322</v>
      </c>
      <c r="AI85" s="390"/>
      <c r="AJ85" s="390" t="s">
        <v>319</v>
      </c>
      <c r="AK85" s="390"/>
      <c r="AL85" s="390" t="s">
        <v>320</v>
      </c>
      <c r="AM85" s="390"/>
      <c r="AN85" s="390" t="s">
        <v>321</v>
      </c>
      <c r="AO85" s="390"/>
      <c r="AP85" s="390" t="s">
        <v>322</v>
      </c>
      <c r="AQ85" s="390"/>
      <c r="AR85" s="79"/>
    </row>
    <row r="86" spans="1:44" ht="32.25" customHeight="1" x14ac:dyDescent="0.25">
      <c r="A86" s="73"/>
      <c r="C86" s="440"/>
      <c r="D86" s="440"/>
      <c r="E86" s="440"/>
      <c r="F86" s="440"/>
      <c r="G86" s="440"/>
      <c r="H86" s="393"/>
      <c r="I86" s="393"/>
      <c r="J86" s="393"/>
      <c r="K86" s="393"/>
      <c r="L86" s="391"/>
      <c r="M86" s="391"/>
      <c r="N86" s="391"/>
      <c r="O86" s="391"/>
      <c r="P86" s="391"/>
      <c r="Q86" s="391"/>
      <c r="R86" s="462" t="str">
        <f>IFERROR(P86/L86,"")</f>
        <v/>
      </c>
      <c r="S86" s="462"/>
      <c r="T86" s="391"/>
      <c r="U86" s="391"/>
      <c r="V86" s="391"/>
      <c r="W86" s="391"/>
      <c r="X86" s="391"/>
      <c r="Y86" s="391"/>
      <c r="Z86" s="462" t="str">
        <f>IFERROR(X86/T86,"")</f>
        <v/>
      </c>
      <c r="AA86" s="462"/>
      <c r="AB86" s="391"/>
      <c r="AC86" s="391"/>
      <c r="AD86" s="391"/>
      <c r="AE86" s="391"/>
      <c r="AF86" s="391"/>
      <c r="AG86" s="391"/>
      <c r="AH86" s="462" t="str">
        <f>IFERROR(AF86/AB86,"")</f>
        <v/>
      </c>
      <c r="AI86" s="462"/>
      <c r="AJ86" s="391"/>
      <c r="AK86" s="391"/>
      <c r="AL86" s="391"/>
      <c r="AM86" s="391"/>
      <c r="AN86" s="391"/>
      <c r="AO86" s="391"/>
      <c r="AP86" s="462" t="str">
        <f>IFERROR(AN86/AJ86,"")</f>
        <v/>
      </c>
      <c r="AQ86" s="462"/>
      <c r="AR86" s="79"/>
    </row>
    <row r="87" spans="1:44" ht="32.25" customHeight="1" x14ac:dyDescent="0.25">
      <c r="A87" s="73"/>
      <c r="C87" s="440"/>
      <c r="D87" s="440"/>
      <c r="E87" s="440"/>
      <c r="F87" s="440"/>
      <c r="G87" s="440"/>
      <c r="H87" s="393"/>
      <c r="I87" s="393"/>
      <c r="J87" s="393"/>
      <c r="K87" s="393"/>
      <c r="L87" s="391"/>
      <c r="M87" s="391"/>
      <c r="N87" s="391"/>
      <c r="O87" s="391"/>
      <c r="P87" s="391"/>
      <c r="Q87" s="391"/>
      <c r="R87" s="462" t="str">
        <f t="shared" ref="R87:R92" si="19">IFERROR(P87/L87,"")</f>
        <v/>
      </c>
      <c r="S87" s="462"/>
      <c r="T87" s="391"/>
      <c r="U87" s="391"/>
      <c r="V87" s="391"/>
      <c r="W87" s="391"/>
      <c r="X87" s="391"/>
      <c r="Y87" s="391"/>
      <c r="Z87" s="462" t="str">
        <f t="shared" ref="Z87:Z92" si="20">IFERROR(X87/T87,"")</f>
        <v/>
      </c>
      <c r="AA87" s="462"/>
      <c r="AB87" s="391"/>
      <c r="AC87" s="391"/>
      <c r="AD87" s="391"/>
      <c r="AE87" s="391"/>
      <c r="AF87" s="391"/>
      <c r="AG87" s="391"/>
      <c r="AH87" s="462" t="str">
        <f t="shared" ref="AH87:AH92" si="21">IFERROR(AF87/AB87,"")</f>
        <v/>
      </c>
      <c r="AI87" s="462"/>
      <c r="AJ87" s="391"/>
      <c r="AK87" s="391"/>
      <c r="AL87" s="391"/>
      <c r="AM87" s="391"/>
      <c r="AN87" s="391"/>
      <c r="AO87" s="391"/>
      <c r="AP87" s="462" t="str">
        <f t="shared" ref="AP87:AP92" si="22">IFERROR(AN87/AJ87,"")</f>
        <v/>
      </c>
      <c r="AQ87" s="462"/>
      <c r="AR87" s="79"/>
    </row>
    <row r="88" spans="1:44" ht="32.25" customHeight="1" x14ac:dyDescent="0.25">
      <c r="A88" s="73"/>
      <c r="C88" s="440"/>
      <c r="D88" s="440"/>
      <c r="E88" s="440"/>
      <c r="F88" s="440"/>
      <c r="G88" s="440"/>
      <c r="H88" s="393"/>
      <c r="I88" s="393"/>
      <c r="J88" s="393"/>
      <c r="K88" s="393"/>
      <c r="L88" s="391"/>
      <c r="M88" s="391"/>
      <c r="N88" s="391"/>
      <c r="O88" s="391"/>
      <c r="P88" s="391"/>
      <c r="Q88" s="391"/>
      <c r="R88" s="462" t="str">
        <f t="shared" si="19"/>
        <v/>
      </c>
      <c r="S88" s="462"/>
      <c r="T88" s="391"/>
      <c r="U88" s="391"/>
      <c r="V88" s="391"/>
      <c r="W88" s="391"/>
      <c r="X88" s="391"/>
      <c r="Y88" s="391"/>
      <c r="Z88" s="462" t="str">
        <f t="shared" si="20"/>
        <v/>
      </c>
      <c r="AA88" s="462"/>
      <c r="AB88" s="391"/>
      <c r="AC88" s="391"/>
      <c r="AD88" s="391"/>
      <c r="AE88" s="391"/>
      <c r="AF88" s="391"/>
      <c r="AG88" s="391"/>
      <c r="AH88" s="462" t="str">
        <f t="shared" si="21"/>
        <v/>
      </c>
      <c r="AI88" s="462"/>
      <c r="AJ88" s="391"/>
      <c r="AK88" s="391"/>
      <c r="AL88" s="391"/>
      <c r="AM88" s="391"/>
      <c r="AN88" s="391"/>
      <c r="AO88" s="391"/>
      <c r="AP88" s="462" t="str">
        <f t="shared" si="22"/>
        <v/>
      </c>
      <c r="AQ88" s="462"/>
      <c r="AR88" s="79"/>
    </row>
    <row r="89" spans="1:44" ht="32.25" customHeight="1" x14ac:dyDescent="0.25">
      <c r="A89" s="73"/>
      <c r="C89" s="440"/>
      <c r="D89" s="440"/>
      <c r="E89" s="440"/>
      <c r="F89" s="440"/>
      <c r="G89" s="440"/>
      <c r="H89" s="393"/>
      <c r="I89" s="393"/>
      <c r="J89" s="393"/>
      <c r="K89" s="393"/>
      <c r="L89" s="391"/>
      <c r="M89" s="391"/>
      <c r="N89" s="391"/>
      <c r="O89" s="391"/>
      <c r="P89" s="391"/>
      <c r="Q89" s="391"/>
      <c r="R89" s="462" t="str">
        <f t="shared" si="19"/>
        <v/>
      </c>
      <c r="S89" s="462"/>
      <c r="T89" s="391"/>
      <c r="U89" s="391"/>
      <c r="V89" s="391"/>
      <c r="W89" s="391"/>
      <c r="X89" s="391"/>
      <c r="Y89" s="391"/>
      <c r="Z89" s="462" t="str">
        <f t="shared" si="20"/>
        <v/>
      </c>
      <c r="AA89" s="462"/>
      <c r="AB89" s="391"/>
      <c r="AC89" s="391"/>
      <c r="AD89" s="391"/>
      <c r="AE89" s="391"/>
      <c r="AF89" s="391"/>
      <c r="AG89" s="391"/>
      <c r="AH89" s="462" t="str">
        <f t="shared" si="21"/>
        <v/>
      </c>
      <c r="AI89" s="462"/>
      <c r="AJ89" s="391"/>
      <c r="AK89" s="391"/>
      <c r="AL89" s="391"/>
      <c r="AM89" s="391"/>
      <c r="AN89" s="391"/>
      <c r="AO89" s="391"/>
      <c r="AP89" s="462" t="str">
        <f t="shared" si="22"/>
        <v/>
      </c>
      <c r="AQ89" s="462"/>
      <c r="AR89" s="79"/>
    </row>
    <row r="90" spans="1:44" ht="32.25" customHeight="1" x14ac:dyDescent="0.25">
      <c r="A90" s="73"/>
      <c r="C90" s="440"/>
      <c r="D90" s="440"/>
      <c r="E90" s="440"/>
      <c r="F90" s="440"/>
      <c r="G90" s="440"/>
      <c r="H90" s="393"/>
      <c r="I90" s="393"/>
      <c r="J90" s="393"/>
      <c r="K90" s="393"/>
      <c r="L90" s="391"/>
      <c r="M90" s="391"/>
      <c r="N90" s="391"/>
      <c r="O90" s="391"/>
      <c r="P90" s="391"/>
      <c r="Q90" s="391"/>
      <c r="R90" s="462" t="str">
        <f t="shared" si="19"/>
        <v/>
      </c>
      <c r="S90" s="462"/>
      <c r="T90" s="391"/>
      <c r="U90" s="391"/>
      <c r="V90" s="391"/>
      <c r="W90" s="391"/>
      <c r="X90" s="391"/>
      <c r="Y90" s="391"/>
      <c r="Z90" s="462" t="str">
        <f t="shared" si="20"/>
        <v/>
      </c>
      <c r="AA90" s="462"/>
      <c r="AB90" s="391"/>
      <c r="AC90" s="391"/>
      <c r="AD90" s="391"/>
      <c r="AE90" s="391"/>
      <c r="AF90" s="391"/>
      <c r="AG90" s="391"/>
      <c r="AH90" s="462" t="str">
        <f t="shared" si="21"/>
        <v/>
      </c>
      <c r="AI90" s="462"/>
      <c r="AJ90" s="391"/>
      <c r="AK90" s="391"/>
      <c r="AL90" s="391"/>
      <c r="AM90" s="391"/>
      <c r="AN90" s="391"/>
      <c r="AO90" s="391"/>
      <c r="AP90" s="462" t="str">
        <f t="shared" si="22"/>
        <v/>
      </c>
      <c r="AQ90" s="462"/>
      <c r="AR90" s="79"/>
    </row>
    <row r="91" spans="1:44" ht="32.25" customHeight="1" x14ac:dyDescent="0.25">
      <c r="A91" s="73"/>
      <c r="C91" s="440"/>
      <c r="D91" s="440"/>
      <c r="E91" s="440"/>
      <c r="F91" s="440"/>
      <c r="G91" s="440"/>
      <c r="H91" s="393"/>
      <c r="I91" s="393"/>
      <c r="J91" s="393"/>
      <c r="K91" s="393"/>
      <c r="L91" s="391"/>
      <c r="M91" s="391"/>
      <c r="N91" s="391"/>
      <c r="O91" s="391"/>
      <c r="P91" s="391"/>
      <c r="Q91" s="391"/>
      <c r="R91" s="462" t="str">
        <f t="shared" si="19"/>
        <v/>
      </c>
      <c r="S91" s="462"/>
      <c r="T91" s="391"/>
      <c r="U91" s="391"/>
      <c r="V91" s="391"/>
      <c r="W91" s="391"/>
      <c r="X91" s="391"/>
      <c r="Y91" s="391"/>
      <c r="Z91" s="462" t="str">
        <f t="shared" si="20"/>
        <v/>
      </c>
      <c r="AA91" s="462"/>
      <c r="AB91" s="391"/>
      <c r="AC91" s="391"/>
      <c r="AD91" s="391"/>
      <c r="AE91" s="391"/>
      <c r="AF91" s="391"/>
      <c r="AG91" s="391"/>
      <c r="AH91" s="462" t="str">
        <f t="shared" si="21"/>
        <v/>
      </c>
      <c r="AI91" s="462"/>
      <c r="AJ91" s="391"/>
      <c r="AK91" s="391"/>
      <c r="AL91" s="391"/>
      <c r="AM91" s="391"/>
      <c r="AN91" s="391"/>
      <c r="AO91" s="391"/>
      <c r="AP91" s="462" t="str">
        <f t="shared" si="22"/>
        <v/>
      </c>
      <c r="AQ91" s="462"/>
      <c r="AR91" s="79"/>
    </row>
    <row r="92" spans="1:44" ht="32.25" customHeight="1" x14ac:dyDescent="0.25">
      <c r="A92" s="73"/>
      <c r="C92" s="440"/>
      <c r="D92" s="440"/>
      <c r="E92" s="440"/>
      <c r="F92" s="440"/>
      <c r="G92" s="440"/>
      <c r="H92" s="393"/>
      <c r="I92" s="393"/>
      <c r="J92" s="393"/>
      <c r="K92" s="393"/>
      <c r="L92" s="391"/>
      <c r="M92" s="391"/>
      <c r="N92" s="391"/>
      <c r="O92" s="391"/>
      <c r="P92" s="391"/>
      <c r="Q92" s="391"/>
      <c r="R92" s="462" t="str">
        <f t="shared" si="19"/>
        <v/>
      </c>
      <c r="S92" s="462"/>
      <c r="T92" s="391"/>
      <c r="U92" s="391"/>
      <c r="V92" s="391"/>
      <c r="W92" s="391"/>
      <c r="X92" s="391"/>
      <c r="Y92" s="391"/>
      <c r="Z92" s="462" t="str">
        <f t="shared" si="20"/>
        <v/>
      </c>
      <c r="AA92" s="462"/>
      <c r="AB92" s="391"/>
      <c r="AC92" s="391"/>
      <c r="AD92" s="391"/>
      <c r="AE92" s="391"/>
      <c r="AF92" s="391"/>
      <c r="AG92" s="391"/>
      <c r="AH92" s="462" t="str">
        <f t="shared" si="21"/>
        <v/>
      </c>
      <c r="AI92" s="462"/>
      <c r="AJ92" s="391"/>
      <c r="AK92" s="391"/>
      <c r="AL92" s="391"/>
      <c r="AM92" s="391"/>
      <c r="AN92" s="391"/>
      <c r="AO92" s="391"/>
      <c r="AP92" s="462" t="str">
        <f t="shared" si="22"/>
        <v/>
      </c>
      <c r="AQ92" s="462"/>
      <c r="AR92" s="79"/>
    </row>
    <row r="93" spans="1:44" ht="32.25" customHeight="1" x14ac:dyDescent="0.25">
      <c r="A93" s="73"/>
      <c r="C93" s="435" t="s">
        <v>304</v>
      </c>
      <c r="D93" s="435"/>
      <c r="E93" s="435"/>
      <c r="F93" s="435"/>
      <c r="G93" s="435"/>
      <c r="H93" s="435"/>
      <c r="I93" s="435"/>
      <c r="J93" s="435"/>
      <c r="K93" s="435"/>
      <c r="L93" s="463">
        <f>SUM(L86:L92)</f>
        <v>0</v>
      </c>
      <c r="M93" s="463"/>
      <c r="N93" s="463">
        <f>SUM(N86:N92)</f>
        <v>0</v>
      </c>
      <c r="O93" s="463"/>
      <c r="P93" s="463">
        <f>SUM(P86:P92)</f>
        <v>0</v>
      </c>
      <c r="Q93" s="463"/>
      <c r="R93" s="464" t="str">
        <f>IFERROR(P93/L93,"")</f>
        <v/>
      </c>
      <c r="S93" s="464"/>
      <c r="T93" s="463">
        <f>SUM(T86:T92)</f>
        <v>0</v>
      </c>
      <c r="U93" s="463"/>
      <c r="V93" s="463">
        <f>SUM(V86:V92)</f>
        <v>0</v>
      </c>
      <c r="W93" s="463"/>
      <c r="X93" s="463">
        <f>SUM(X86:X92)</f>
        <v>0</v>
      </c>
      <c r="Y93" s="463"/>
      <c r="Z93" s="464" t="str">
        <f>IFERROR(X93/T93,"")</f>
        <v/>
      </c>
      <c r="AA93" s="464"/>
      <c r="AB93" s="463">
        <f>SUM(AB86:AB92)</f>
        <v>0</v>
      </c>
      <c r="AC93" s="463"/>
      <c r="AD93" s="463">
        <f>SUM(AD86:AD92)</f>
        <v>0</v>
      </c>
      <c r="AE93" s="463"/>
      <c r="AF93" s="463">
        <f>SUM(AF86:AF92)</f>
        <v>0</v>
      </c>
      <c r="AG93" s="463"/>
      <c r="AH93" s="464" t="str">
        <f>IFERROR(AF93/AB93,"")</f>
        <v/>
      </c>
      <c r="AI93" s="464"/>
      <c r="AJ93" s="463">
        <f>SUM(AJ86:AJ92)</f>
        <v>0</v>
      </c>
      <c r="AK93" s="463"/>
      <c r="AL93" s="463">
        <f>SUM(AL86:AL92)</f>
        <v>0</v>
      </c>
      <c r="AM93" s="463"/>
      <c r="AN93" s="463">
        <f>SUM(AN86:AN92)</f>
        <v>0</v>
      </c>
      <c r="AO93" s="463"/>
      <c r="AP93" s="464" t="str">
        <f>IFERROR(AN93/AJ93,"")</f>
        <v/>
      </c>
      <c r="AQ93" s="464"/>
      <c r="AR93" s="79"/>
    </row>
    <row r="94" spans="1:44" ht="46.5" customHeight="1" x14ac:dyDescent="0.25">
      <c r="A94" s="73"/>
      <c r="C94" s="437" t="s">
        <v>323</v>
      </c>
      <c r="D94" s="438"/>
      <c r="E94" s="438"/>
      <c r="F94" s="438"/>
      <c r="G94" s="438"/>
      <c r="H94" s="438"/>
      <c r="I94" s="438"/>
      <c r="J94" s="438"/>
      <c r="K94" s="438"/>
      <c r="L94" s="438"/>
      <c r="M94" s="438"/>
      <c r="N94" s="438"/>
      <c r="O94" s="438"/>
      <c r="P94" s="438"/>
      <c r="Q94" s="438"/>
      <c r="R94" s="438"/>
      <c r="S94" s="438"/>
      <c r="T94" s="438"/>
      <c r="U94" s="438"/>
      <c r="V94" s="438"/>
      <c r="W94" s="438"/>
      <c r="X94" s="438"/>
      <c r="Y94" s="438"/>
      <c r="Z94" s="438"/>
      <c r="AA94" s="438"/>
      <c r="AB94" s="438"/>
      <c r="AC94" s="438"/>
      <c r="AD94" s="438"/>
      <c r="AE94" s="438"/>
      <c r="AF94" s="438"/>
      <c r="AG94" s="438"/>
      <c r="AH94" s="438"/>
      <c r="AI94" s="438"/>
      <c r="AJ94" s="438"/>
      <c r="AK94" s="438"/>
      <c r="AL94" s="438"/>
      <c r="AM94" s="438"/>
      <c r="AN94" s="438"/>
      <c r="AO94" s="438"/>
      <c r="AP94" s="438"/>
      <c r="AQ94" s="438"/>
      <c r="AR94" s="124"/>
    </row>
    <row r="95" spans="1:44" ht="24" customHeight="1" x14ac:dyDescent="0.25">
      <c r="A95" s="73"/>
      <c r="C95" s="137"/>
      <c r="D95" s="112"/>
      <c r="E95" s="116"/>
      <c r="F95" s="116"/>
      <c r="G95" s="116"/>
      <c r="H95" s="116"/>
      <c r="I95" s="116"/>
      <c r="J95" s="116"/>
      <c r="K95" s="116"/>
      <c r="L95" s="116"/>
      <c r="M95" s="116"/>
      <c r="N95" s="116"/>
      <c r="O95" s="86"/>
      <c r="P95" s="86"/>
      <c r="Q95" s="86"/>
      <c r="R95" s="86"/>
      <c r="S95" s="86"/>
      <c r="T95" s="86"/>
      <c r="U95" s="86"/>
      <c r="V95" s="86"/>
      <c r="W95" s="81"/>
      <c r="X95" s="81"/>
      <c r="Y95" s="81"/>
      <c r="Z95" s="81"/>
      <c r="AA95" s="81"/>
      <c r="AB95" s="81"/>
      <c r="AC95" s="83"/>
      <c r="AD95" s="83"/>
      <c r="AE95" s="83"/>
      <c r="AF95" s="83"/>
      <c r="AG95" s="83"/>
      <c r="AH95" s="83"/>
      <c r="AI95" s="83"/>
      <c r="AJ95" s="82"/>
      <c r="AK95" s="82"/>
      <c r="AL95" s="82"/>
      <c r="AM95" s="82"/>
      <c r="AN95" s="82"/>
      <c r="AO95" s="84"/>
      <c r="AP95" s="84"/>
      <c r="AQ95" s="85"/>
      <c r="AR95" s="124"/>
    </row>
    <row r="96" spans="1:44" ht="18" customHeight="1" x14ac:dyDescent="0.25">
      <c r="A96" s="73"/>
      <c r="C96" s="137"/>
      <c r="D96" s="102"/>
      <c r="E96" s="118"/>
      <c r="F96" s="118"/>
      <c r="G96" s="118"/>
      <c r="H96" s="118"/>
      <c r="I96" s="118"/>
      <c r="J96" s="118"/>
      <c r="K96" s="118"/>
      <c r="L96" s="118"/>
      <c r="M96" s="118"/>
      <c r="N96" s="118"/>
      <c r="O96" s="118"/>
      <c r="P96" s="118"/>
      <c r="Q96" s="118"/>
    </row>
    <row r="97" spans="1:25" x14ac:dyDescent="0.25">
      <c r="A97" s="73"/>
    </row>
    <row r="98" spans="1:25" x14ac:dyDescent="0.25">
      <c r="A98" s="73"/>
    </row>
    <row r="99" spans="1:25" s="76" customFormat="1" x14ac:dyDescent="0.25">
      <c r="A99" s="73"/>
      <c r="B99" s="119"/>
      <c r="C99" s="120"/>
      <c r="D99" s="121"/>
      <c r="E99" s="121"/>
      <c r="F99" s="121"/>
      <c r="G99" s="121"/>
      <c r="H99" s="121"/>
      <c r="I99" s="121"/>
      <c r="J99" s="121"/>
      <c r="K99" s="121"/>
      <c r="L99" s="121"/>
      <c r="M99" s="121"/>
      <c r="N99" s="121"/>
      <c r="O99" s="121"/>
      <c r="P99" s="121"/>
      <c r="Q99" s="121"/>
      <c r="R99" s="121"/>
      <c r="S99" s="121"/>
      <c r="T99" s="121"/>
      <c r="U99" s="121"/>
      <c r="V99" s="121"/>
      <c r="W99" s="121"/>
      <c r="X99" s="121"/>
      <c r="Y99" s="121"/>
    </row>
    <row r="100" spans="1:25" s="76" customFormat="1" ht="39.75" customHeight="1" x14ac:dyDescent="0.25">
      <c r="A100" s="73"/>
      <c r="C100" s="439" t="s">
        <v>324</v>
      </c>
      <c r="D100" s="439"/>
      <c r="E100" s="439"/>
      <c r="F100" s="439"/>
      <c r="G100" s="439"/>
      <c r="H100" s="439"/>
      <c r="I100" s="439"/>
      <c r="J100" s="439"/>
      <c r="K100" s="439"/>
      <c r="L100" s="439"/>
      <c r="M100" s="439"/>
      <c r="N100" s="439"/>
      <c r="O100" s="439"/>
      <c r="P100" s="439"/>
      <c r="Q100" s="439"/>
      <c r="R100" s="439"/>
      <c r="S100" s="439"/>
      <c r="T100" s="122"/>
      <c r="U100" s="122"/>
      <c r="V100" s="122"/>
      <c r="W100" s="122"/>
      <c r="X100" s="123"/>
      <c r="Y100" s="121"/>
    </row>
    <row r="101" spans="1:25" s="76" customFormat="1" ht="39.75" customHeight="1" x14ac:dyDescent="0.25">
      <c r="A101" s="73"/>
      <c r="B101" s="397"/>
      <c r="C101" s="395" t="s">
        <v>162</v>
      </c>
      <c r="D101" s="395"/>
      <c r="E101" s="395"/>
      <c r="F101" s="396"/>
      <c r="G101" s="396"/>
      <c r="H101" s="396"/>
      <c r="I101" s="396"/>
      <c r="J101" s="396"/>
      <c r="K101" s="396"/>
      <c r="L101" s="396"/>
      <c r="M101" s="396"/>
      <c r="N101" s="396"/>
      <c r="O101" s="396"/>
      <c r="P101" s="396"/>
      <c r="Q101" s="396"/>
      <c r="R101" s="396"/>
      <c r="S101" s="396"/>
      <c r="T101" s="119"/>
      <c r="U101" s="119"/>
      <c r="V101" s="119"/>
      <c r="W101" s="119"/>
      <c r="X101" s="123"/>
      <c r="Y101" s="121"/>
    </row>
    <row r="102" spans="1:25" s="76" customFormat="1" ht="39.75" customHeight="1" x14ac:dyDescent="0.25">
      <c r="A102" s="73"/>
      <c r="B102" s="397"/>
      <c r="C102" s="395" t="s">
        <v>1</v>
      </c>
      <c r="D102" s="395"/>
      <c r="E102" s="395"/>
      <c r="F102" s="396"/>
      <c r="G102" s="396"/>
      <c r="H102" s="396"/>
      <c r="I102" s="396"/>
      <c r="J102" s="396"/>
      <c r="K102" s="396"/>
      <c r="L102" s="396"/>
      <c r="M102" s="396"/>
      <c r="N102" s="396"/>
      <c r="O102" s="396"/>
      <c r="P102" s="396"/>
      <c r="Q102" s="396"/>
      <c r="R102" s="396"/>
      <c r="S102" s="396"/>
      <c r="T102" s="119"/>
      <c r="U102" s="119"/>
      <c r="V102" s="119"/>
      <c r="W102" s="119"/>
      <c r="X102" s="123"/>
      <c r="Y102" s="121"/>
    </row>
    <row r="103" spans="1:25" s="76" customFormat="1" ht="39.75" customHeight="1" x14ac:dyDescent="0.25">
      <c r="A103" s="73"/>
      <c r="B103" s="397"/>
      <c r="C103" s="395" t="s">
        <v>325</v>
      </c>
      <c r="D103" s="395"/>
      <c r="E103" s="395"/>
      <c r="F103" s="396"/>
      <c r="G103" s="396"/>
      <c r="H103" s="396"/>
      <c r="I103" s="396"/>
      <c r="J103" s="396"/>
      <c r="K103" s="396"/>
      <c r="L103" s="396"/>
      <c r="M103" s="396"/>
      <c r="N103" s="396"/>
      <c r="O103" s="396"/>
      <c r="P103" s="396"/>
      <c r="Q103" s="396"/>
      <c r="R103" s="396"/>
      <c r="S103" s="396"/>
      <c r="T103" s="119"/>
      <c r="U103" s="119"/>
      <c r="V103" s="119"/>
      <c r="W103" s="119"/>
      <c r="X103" s="123"/>
      <c r="Y103" s="121"/>
    </row>
    <row r="104" spans="1:25" s="76" customFormat="1" ht="39.75" customHeight="1" x14ac:dyDescent="0.25">
      <c r="A104" s="73"/>
      <c r="B104" s="397"/>
      <c r="C104" s="395" t="s">
        <v>160</v>
      </c>
      <c r="D104" s="395"/>
      <c r="E104" s="395"/>
      <c r="F104" s="396"/>
      <c r="G104" s="396"/>
      <c r="H104" s="396"/>
      <c r="I104" s="396"/>
      <c r="J104" s="396"/>
      <c r="K104" s="396"/>
      <c r="L104" s="396"/>
      <c r="M104" s="396"/>
      <c r="N104" s="396"/>
      <c r="O104" s="396"/>
      <c r="P104" s="396"/>
      <c r="Q104" s="396"/>
      <c r="R104" s="396"/>
      <c r="S104" s="396"/>
      <c r="T104" s="119"/>
      <c r="U104" s="119"/>
      <c r="V104" s="119"/>
      <c r="W104" s="119"/>
      <c r="X104" s="123"/>
      <c r="Y104" s="121"/>
    </row>
    <row r="105" spans="1:25" s="76" customFormat="1" ht="39.75" customHeight="1" x14ac:dyDescent="0.25">
      <c r="A105" s="73"/>
      <c r="B105" s="397"/>
      <c r="C105" s="395" t="s">
        <v>326</v>
      </c>
      <c r="D105" s="395"/>
      <c r="E105" s="395"/>
      <c r="F105" s="396"/>
      <c r="G105" s="396"/>
      <c r="H105" s="396"/>
      <c r="I105" s="396"/>
      <c r="J105" s="396"/>
      <c r="K105" s="396"/>
      <c r="L105" s="396"/>
      <c r="M105" s="396"/>
      <c r="N105" s="396"/>
      <c r="O105" s="396"/>
      <c r="P105" s="396"/>
      <c r="Q105" s="396"/>
      <c r="R105" s="396"/>
      <c r="S105" s="396"/>
      <c r="T105" s="119"/>
      <c r="U105" s="119"/>
      <c r="V105" s="119"/>
      <c r="W105" s="119"/>
      <c r="X105" s="123"/>
      <c r="Y105" s="121"/>
    </row>
    <row r="106" spans="1:25" s="76" customFormat="1" ht="39.75" customHeight="1" x14ac:dyDescent="0.25">
      <c r="A106" s="73"/>
      <c r="B106" s="397"/>
      <c r="C106" s="395" t="s">
        <v>163</v>
      </c>
      <c r="D106" s="395"/>
      <c r="E106" s="395"/>
      <c r="F106" s="396"/>
      <c r="G106" s="396"/>
      <c r="H106" s="396"/>
      <c r="I106" s="396"/>
      <c r="J106" s="396"/>
      <c r="K106" s="396"/>
      <c r="L106" s="396"/>
      <c r="M106" s="396"/>
      <c r="N106" s="396"/>
      <c r="O106" s="396"/>
      <c r="P106" s="396"/>
      <c r="Q106" s="396"/>
      <c r="R106" s="396"/>
      <c r="S106" s="396"/>
      <c r="T106" s="119"/>
      <c r="U106" s="119"/>
      <c r="V106" s="119"/>
      <c r="W106" s="119"/>
      <c r="X106" s="123"/>
      <c r="Y106" s="121"/>
    </row>
    <row r="107" spans="1:25" s="76" customFormat="1" ht="39.75" customHeight="1" x14ac:dyDescent="0.25">
      <c r="A107" s="73"/>
      <c r="B107" s="397"/>
      <c r="C107" s="395" t="s">
        <v>327</v>
      </c>
      <c r="D107" s="395"/>
      <c r="E107" s="395"/>
      <c r="F107" s="396"/>
      <c r="G107" s="396"/>
      <c r="H107" s="396"/>
      <c r="I107" s="396"/>
      <c r="J107" s="396"/>
      <c r="K107" s="396"/>
      <c r="L107" s="396"/>
      <c r="M107" s="396"/>
      <c r="N107" s="396"/>
      <c r="O107" s="396"/>
      <c r="P107" s="396"/>
      <c r="Q107" s="396"/>
      <c r="R107" s="396"/>
      <c r="S107" s="396"/>
      <c r="T107" s="119"/>
      <c r="U107" s="119"/>
      <c r="V107" s="119"/>
      <c r="W107" s="119"/>
      <c r="X107" s="123"/>
      <c r="Y107" s="121"/>
    </row>
    <row r="108" spans="1:25" s="76" customFormat="1" x14ac:dyDescent="0.25">
      <c r="A108" s="73"/>
      <c r="B108" s="119"/>
      <c r="C108" s="120"/>
      <c r="D108" s="121"/>
      <c r="E108" s="121"/>
      <c r="F108" s="121"/>
      <c r="G108" s="121"/>
      <c r="H108" s="121"/>
      <c r="I108" s="121"/>
      <c r="J108" s="121"/>
      <c r="K108" s="121"/>
      <c r="L108" s="121"/>
      <c r="M108" s="121"/>
      <c r="N108" s="121"/>
      <c r="O108" s="121"/>
      <c r="P108" s="121"/>
      <c r="Q108" s="121"/>
      <c r="R108" s="121"/>
      <c r="S108" s="121"/>
      <c r="T108" s="121"/>
      <c r="U108" s="121"/>
      <c r="V108" s="121"/>
      <c r="W108" s="121"/>
      <c r="X108" s="121"/>
      <c r="Y108" s="121"/>
    </row>
    <row r="109" spans="1:25" x14ac:dyDescent="0.25">
      <c r="A109" s="73"/>
    </row>
    <row r="110" spans="1:25" x14ac:dyDescent="0.25">
      <c r="A110" s="73"/>
    </row>
    <row r="111" spans="1:25" x14ac:dyDescent="0.25">
      <c r="A111" s="73"/>
    </row>
  </sheetData>
  <sheetProtection algorithmName="SHA-512" hashValue="2q4VZV0CQCp79X20Bp/lgMlIYkM8Ek6jupZahF8ovbhlp8vR53O1fiabuSeuoNiw1n1XSLMZ0j5vXEeVksPUdg==" saltValue="SeZNl1VlwYSjRW+3cu87Xg==" spinCount="100000" sheet="1" insertRows="0"/>
  <mergeCells count="438">
    <mergeCell ref="F1:AT1"/>
    <mergeCell ref="C93:K93"/>
    <mergeCell ref="C83:AQ83"/>
    <mergeCell ref="C94:AQ94"/>
    <mergeCell ref="C58:K58"/>
    <mergeCell ref="C81:K81"/>
    <mergeCell ref="C100:S100"/>
    <mergeCell ref="C84:G85"/>
    <mergeCell ref="C86:G86"/>
    <mergeCell ref="C87:G87"/>
    <mergeCell ref="C88:G88"/>
    <mergeCell ref="C89:G89"/>
    <mergeCell ref="C90:G90"/>
    <mergeCell ref="C91:G91"/>
    <mergeCell ref="C92:G92"/>
    <mergeCell ref="H84:K85"/>
    <mergeCell ref="W79:X79"/>
    <mergeCell ref="W80:X80"/>
    <mergeCell ref="Y70:Z70"/>
    <mergeCell ref="Y71:Z71"/>
    <mergeCell ref="Y72:Z72"/>
    <mergeCell ref="Y73:Z73"/>
    <mergeCell ref="Y74:Z74"/>
    <mergeCell ref="Y75:Z75"/>
    <mergeCell ref="Y76:Z76"/>
    <mergeCell ref="C80:G80"/>
    <mergeCell ref="C68:E69"/>
    <mergeCell ref="F68:G69"/>
    <mergeCell ref="H68:L68"/>
    <mergeCell ref="M69:N69"/>
    <mergeCell ref="M70:N70"/>
    <mergeCell ref="M71:N71"/>
    <mergeCell ref="M72:N72"/>
    <mergeCell ref="M73:N73"/>
    <mergeCell ref="M74:N74"/>
    <mergeCell ref="M75:N75"/>
    <mergeCell ref="M76:N76"/>
    <mergeCell ref="M77:N77"/>
    <mergeCell ref="M78:N78"/>
    <mergeCell ref="M79:N79"/>
    <mergeCell ref="H78:I78"/>
    <mergeCell ref="J78:K78"/>
    <mergeCell ref="J80:K80"/>
    <mergeCell ref="H76:I76"/>
    <mergeCell ref="J76:K76"/>
    <mergeCell ref="H74:I74"/>
    <mergeCell ref="J74:K74"/>
    <mergeCell ref="H72:I72"/>
    <mergeCell ref="R80:S80"/>
    <mergeCell ref="T80:U80"/>
    <mergeCell ref="H79:I79"/>
    <mergeCell ref="J79:K79"/>
    <mergeCell ref="R79:S79"/>
    <mergeCell ref="T79:U79"/>
    <mergeCell ref="O79:P79"/>
    <mergeCell ref="Y77:Z77"/>
    <mergeCell ref="Y78:Z78"/>
    <mergeCell ref="Y79:Z79"/>
    <mergeCell ref="Y80:Z80"/>
    <mergeCell ref="R78:S78"/>
    <mergeCell ref="T78:U78"/>
    <mergeCell ref="O77:P77"/>
    <mergeCell ref="O78:P78"/>
    <mergeCell ref="W77:X77"/>
    <mergeCell ref="W78:X78"/>
    <mergeCell ref="H77:I77"/>
    <mergeCell ref="J77:K77"/>
    <mergeCell ref="R77:S77"/>
    <mergeCell ref="T77:U77"/>
    <mergeCell ref="O75:P75"/>
    <mergeCell ref="O76:P76"/>
    <mergeCell ref="W75:X75"/>
    <mergeCell ref="W76:X76"/>
    <mergeCell ref="H75:I75"/>
    <mergeCell ref="J75:K75"/>
    <mergeCell ref="R75:S75"/>
    <mergeCell ref="T75:U75"/>
    <mergeCell ref="R74:S74"/>
    <mergeCell ref="T74:U74"/>
    <mergeCell ref="R76:S76"/>
    <mergeCell ref="T76:U76"/>
    <mergeCell ref="O73:P73"/>
    <mergeCell ref="O74:P74"/>
    <mergeCell ref="W73:X73"/>
    <mergeCell ref="W74:X74"/>
    <mergeCell ref="H73:I73"/>
    <mergeCell ref="J73:K73"/>
    <mergeCell ref="R73:S73"/>
    <mergeCell ref="T73:U73"/>
    <mergeCell ref="R72:S72"/>
    <mergeCell ref="T72:U72"/>
    <mergeCell ref="J72:K72"/>
    <mergeCell ref="O71:P71"/>
    <mergeCell ref="O72:P72"/>
    <mergeCell ref="W71:X71"/>
    <mergeCell ref="W72:X72"/>
    <mergeCell ref="H71:I71"/>
    <mergeCell ref="J71:K71"/>
    <mergeCell ref="R71:S71"/>
    <mergeCell ref="T71:U71"/>
    <mergeCell ref="F71:G71"/>
    <mergeCell ref="F72:G72"/>
    <mergeCell ref="F73:G73"/>
    <mergeCell ref="F74:G74"/>
    <mergeCell ref="F75:G75"/>
    <mergeCell ref="F76:G76"/>
    <mergeCell ref="F77:G77"/>
    <mergeCell ref="F78:G78"/>
    <mergeCell ref="F79:G79"/>
    <mergeCell ref="C71:E71"/>
    <mergeCell ref="C72:E72"/>
    <mergeCell ref="C73:E73"/>
    <mergeCell ref="C74:E74"/>
    <mergeCell ref="C75:E75"/>
    <mergeCell ref="C76:E76"/>
    <mergeCell ref="C77:E77"/>
    <mergeCell ref="C78:E78"/>
    <mergeCell ref="C79:E79"/>
    <mergeCell ref="M68:Q68"/>
    <mergeCell ref="R68:V68"/>
    <mergeCell ref="W68:AA68"/>
    <mergeCell ref="C63:F63"/>
    <mergeCell ref="C60:K60"/>
    <mergeCell ref="C64:F64"/>
    <mergeCell ref="C70:E70"/>
    <mergeCell ref="F70:G70"/>
    <mergeCell ref="H69:I69"/>
    <mergeCell ref="J69:K69"/>
    <mergeCell ref="H70:I70"/>
    <mergeCell ref="J70:K70"/>
    <mergeCell ref="C67:AA67"/>
    <mergeCell ref="R70:S70"/>
    <mergeCell ref="T70:U70"/>
    <mergeCell ref="O70:P70"/>
    <mergeCell ref="W70:X70"/>
    <mergeCell ref="R69:S69"/>
    <mergeCell ref="T69:U69"/>
    <mergeCell ref="W69:X69"/>
    <mergeCell ref="Y69:Z69"/>
    <mergeCell ref="O69:P69"/>
    <mergeCell ref="C54:D54"/>
    <mergeCell ref="C55:D55"/>
    <mergeCell ref="E55:F55"/>
    <mergeCell ref="C56:D56"/>
    <mergeCell ref="E56:F56"/>
    <mergeCell ref="C51:D51"/>
    <mergeCell ref="C52:D52"/>
    <mergeCell ref="C53:D53"/>
    <mergeCell ref="E51:F51"/>
    <mergeCell ref="E52:F52"/>
    <mergeCell ref="E53:F53"/>
    <mergeCell ref="C32:J32"/>
    <mergeCell ref="C37:D37"/>
    <mergeCell ref="C41:D41"/>
    <mergeCell ref="C42:D42"/>
    <mergeCell ref="E36:F36"/>
    <mergeCell ref="C31:F31"/>
    <mergeCell ref="C43:D43"/>
    <mergeCell ref="C44:F44"/>
    <mergeCell ref="C35:F35"/>
    <mergeCell ref="C36:D36"/>
    <mergeCell ref="G35:K35"/>
    <mergeCell ref="C34:K34"/>
    <mergeCell ref="C38:D38"/>
    <mergeCell ref="E38:F38"/>
    <mergeCell ref="C39:D39"/>
    <mergeCell ref="E39:F39"/>
    <mergeCell ref="C40:D40"/>
    <mergeCell ref="E40:F40"/>
    <mergeCell ref="G24:H24"/>
    <mergeCell ref="G30:H30"/>
    <mergeCell ref="I24:J24"/>
    <mergeCell ref="I25:J25"/>
    <mergeCell ref="I26:J26"/>
    <mergeCell ref="I29:J29"/>
    <mergeCell ref="I30:J30"/>
    <mergeCell ref="C23:J23"/>
    <mergeCell ref="C24:D24"/>
    <mergeCell ref="E24:F24"/>
    <mergeCell ref="C27:D27"/>
    <mergeCell ref="E27:F27"/>
    <mergeCell ref="G27:H27"/>
    <mergeCell ref="I27:J27"/>
    <mergeCell ref="C28:D28"/>
    <mergeCell ref="E28:F28"/>
    <mergeCell ref="G28:H28"/>
    <mergeCell ref="I28:J28"/>
    <mergeCell ref="H12:P12"/>
    <mergeCell ref="Q12:Z12"/>
    <mergeCell ref="AA12:AI12"/>
    <mergeCell ref="AJ12:AT12"/>
    <mergeCell ref="H13:P13"/>
    <mergeCell ref="Q13:Z13"/>
    <mergeCell ref="AA13:AI13"/>
    <mergeCell ref="AJ13:AT13"/>
    <mergeCell ref="I14:P15"/>
    <mergeCell ref="R14:Z15"/>
    <mergeCell ref="AB14:AI15"/>
    <mergeCell ref="AK14:AT15"/>
    <mergeCell ref="H16:P16"/>
    <mergeCell ref="Q16:Z16"/>
    <mergeCell ref="AA16:AI16"/>
    <mergeCell ref="AJ16:AT16"/>
    <mergeCell ref="H17:P17"/>
    <mergeCell ref="Q17:Z17"/>
    <mergeCell ref="AA17:AI17"/>
    <mergeCell ref="Q37:R37"/>
    <mergeCell ref="Q41:R41"/>
    <mergeCell ref="G29:H29"/>
    <mergeCell ref="G31:H31"/>
    <mergeCell ref="I31:J31"/>
    <mergeCell ref="C17:G17"/>
    <mergeCell ref="E25:F25"/>
    <mergeCell ref="G25:H25"/>
    <mergeCell ref="E26:F26"/>
    <mergeCell ref="G26:H26"/>
    <mergeCell ref="E29:F29"/>
    <mergeCell ref="AJ17:AT17"/>
    <mergeCell ref="C25:D25"/>
    <mergeCell ref="C26:D26"/>
    <mergeCell ref="C29:D29"/>
    <mergeCell ref="C30:D30"/>
    <mergeCell ref="E30:F30"/>
    <mergeCell ref="Q42:R42"/>
    <mergeCell ref="Q43:R43"/>
    <mergeCell ref="Q44:R44"/>
    <mergeCell ref="C45:K45"/>
    <mergeCell ref="C48:F48"/>
    <mergeCell ref="C49:D49"/>
    <mergeCell ref="C50:D50"/>
    <mergeCell ref="G48:K48"/>
    <mergeCell ref="C47:K47"/>
    <mergeCell ref="M44:N44"/>
    <mergeCell ref="O44:P44"/>
    <mergeCell ref="E49:F49"/>
    <mergeCell ref="E42:F42"/>
    <mergeCell ref="M42:N42"/>
    <mergeCell ref="O42:P42"/>
    <mergeCell ref="E43:F43"/>
    <mergeCell ref="M43:N43"/>
    <mergeCell ref="O43:P43"/>
    <mergeCell ref="X93:Y93"/>
    <mergeCell ref="Z93:AA93"/>
    <mergeCell ref="AB93:AC93"/>
    <mergeCell ref="AD93:AE93"/>
    <mergeCell ref="AF85:AG85"/>
    <mergeCell ref="E37:F37"/>
    <mergeCell ref="O37:P37"/>
    <mergeCell ref="E41:F41"/>
    <mergeCell ref="M41:N41"/>
    <mergeCell ref="O41:P41"/>
    <mergeCell ref="AF87:AG87"/>
    <mergeCell ref="AF89:AG89"/>
    <mergeCell ref="M80:N80"/>
    <mergeCell ref="O80:P80"/>
    <mergeCell ref="H80:I80"/>
    <mergeCell ref="Z49:AB49"/>
    <mergeCell ref="AC49:AE49"/>
    <mergeCell ref="AF49:AH49"/>
    <mergeCell ref="E54:F54"/>
    <mergeCell ref="E50:F50"/>
    <mergeCell ref="H86:K86"/>
    <mergeCell ref="V93:W93"/>
    <mergeCell ref="R93:S93"/>
    <mergeCell ref="P91:Q91"/>
    <mergeCell ref="AH87:AI87"/>
    <mergeCell ref="AJ87:AK87"/>
    <mergeCell ref="AL87:AM87"/>
    <mergeCell ref="AF92:AG92"/>
    <mergeCell ref="AH92:AI92"/>
    <mergeCell ref="AJ92:AK92"/>
    <mergeCell ref="AL92:AM92"/>
    <mergeCell ref="AF93:AG93"/>
    <mergeCell ref="AH93:AI93"/>
    <mergeCell ref="AJ93:AK93"/>
    <mergeCell ref="AL93:AM93"/>
    <mergeCell ref="AL89:AM89"/>
    <mergeCell ref="AF90:AG90"/>
    <mergeCell ref="AH90:AI90"/>
    <mergeCell ref="AJ90:AK90"/>
    <mergeCell ref="AL90:AM90"/>
    <mergeCell ref="AF91:AG91"/>
    <mergeCell ref="AH91:AI91"/>
    <mergeCell ref="AJ91:AK91"/>
    <mergeCell ref="AL91:AM91"/>
    <mergeCell ref="AF88:AG88"/>
    <mergeCell ref="AH88:AI88"/>
    <mergeCell ref="AJ88:AK88"/>
    <mergeCell ref="AL88:AM88"/>
    <mergeCell ref="AB92:AC92"/>
    <mergeCell ref="AD92:AE92"/>
    <mergeCell ref="X87:Y87"/>
    <mergeCell ref="Z87:AA87"/>
    <mergeCell ref="AB87:AC87"/>
    <mergeCell ref="AD87:AE87"/>
    <mergeCell ref="X88:Y88"/>
    <mergeCell ref="Z88:AA88"/>
    <mergeCell ref="AB88:AC88"/>
    <mergeCell ref="AD88:AE88"/>
    <mergeCell ref="X89:Y89"/>
    <mergeCell ref="Z89:AA89"/>
    <mergeCell ref="AB89:AC89"/>
    <mergeCell ref="AD89:AE89"/>
    <mergeCell ref="B2:AS2"/>
    <mergeCell ref="B4:AS4"/>
    <mergeCell ref="D12:E12"/>
    <mergeCell ref="B3:T3"/>
    <mergeCell ref="U3:AS3"/>
    <mergeCell ref="C14:G14"/>
    <mergeCell ref="C15:G15"/>
    <mergeCell ref="C107:E107"/>
    <mergeCell ref="F107:S107"/>
    <mergeCell ref="L92:M92"/>
    <mergeCell ref="P85:Q85"/>
    <mergeCell ref="N86:O86"/>
    <mergeCell ref="N87:O87"/>
    <mergeCell ref="N88:O88"/>
    <mergeCell ref="N89:O89"/>
    <mergeCell ref="N90:O90"/>
    <mergeCell ref="N91:O91"/>
    <mergeCell ref="AH85:AI85"/>
    <mergeCell ref="P86:Q86"/>
    <mergeCell ref="R86:S86"/>
    <mergeCell ref="T86:U86"/>
    <mergeCell ref="V86:W86"/>
    <mergeCell ref="AJ84:AQ84"/>
    <mergeCell ref="AN85:AO85"/>
    <mergeCell ref="B1:E1"/>
    <mergeCell ref="C104:E104"/>
    <mergeCell ref="F104:S104"/>
    <mergeCell ref="C105:E105"/>
    <mergeCell ref="F105:S105"/>
    <mergeCell ref="C106:E106"/>
    <mergeCell ref="F106:S106"/>
    <mergeCell ref="B101:B107"/>
    <mergeCell ref="C101:E101"/>
    <mergeCell ref="F101:S101"/>
    <mergeCell ref="C102:E102"/>
    <mergeCell ref="F102:S102"/>
    <mergeCell ref="C103:E103"/>
    <mergeCell ref="F103:S103"/>
    <mergeCell ref="C16:G16"/>
    <mergeCell ref="C57:F57"/>
    <mergeCell ref="C61:F61"/>
    <mergeCell ref="C62:F62"/>
    <mergeCell ref="N93:O93"/>
    <mergeCell ref="L93:M93"/>
    <mergeCell ref="P92:Q92"/>
    <mergeCell ref="P93:Q93"/>
    <mergeCell ref="N92:O92"/>
    <mergeCell ref="F6:G6"/>
    <mergeCell ref="AP85:AQ85"/>
    <mergeCell ref="L84:S84"/>
    <mergeCell ref="T84:AA84"/>
    <mergeCell ref="AB84:AI84"/>
    <mergeCell ref="AJ85:AK85"/>
    <mergeCell ref="AL85:AM85"/>
    <mergeCell ref="AF86:AG86"/>
    <mergeCell ref="AH86:AI86"/>
    <mergeCell ref="AJ86:AK86"/>
    <mergeCell ref="AL86:AM86"/>
    <mergeCell ref="AP86:AQ86"/>
    <mergeCell ref="Z85:AA85"/>
    <mergeCell ref="L86:M86"/>
    <mergeCell ref="L85:M85"/>
    <mergeCell ref="N85:O85"/>
    <mergeCell ref="F7:G7"/>
    <mergeCell ref="V87:W87"/>
    <mergeCell ref="V88:W88"/>
    <mergeCell ref="V89:W89"/>
    <mergeCell ref="V90:W90"/>
    <mergeCell ref="V91:W91"/>
    <mergeCell ref="V92:W92"/>
    <mergeCell ref="R90:S90"/>
    <mergeCell ref="R91:S91"/>
    <mergeCell ref="R92:S92"/>
    <mergeCell ref="T87:U87"/>
    <mergeCell ref="T88:U88"/>
    <mergeCell ref="R85:S85"/>
    <mergeCell ref="H87:K87"/>
    <mergeCell ref="H88:K88"/>
    <mergeCell ref="H89:K89"/>
    <mergeCell ref="H90:K90"/>
    <mergeCell ref="H91:K91"/>
    <mergeCell ref="H92:K92"/>
    <mergeCell ref="P87:Q87"/>
    <mergeCell ref="P88:Q88"/>
    <mergeCell ref="P89:Q89"/>
    <mergeCell ref="P90:Q90"/>
    <mergeCell ref="L87:M87"/>
    <mergeCell ref="L88:M88"/>
    <mergeCell ref="L89:M89"/>
    <mergeCell ref="L90:M90"/>
    <mergeCell ref="L91:M91"/>
    <mergeCell ref="AN93:AO93"/>
    <mergeCell ref="AN86:AO86"/>
    <mergeCell ref="AN87:AO87"/>
    <mergeCell ref="AN88:AO88"/>
    <mergeCell ref="AN89:AO89"/>
    <mergeCell ref="AN90:AO90"/>
    <mergeCell ref="AN91:AO91"/>
    <mergeCell ref="AN92:AO92"/>
    <mergeCell ref="R89:S89"/>
    <mergeCell ref="R87:S87"/>
    <mergeCell ref="R88:S88"/>
    <mergeCell ref="AD91:AE91"/>
    <mergeCell ref="X92:Y92"/>
    <mergeCell ref="Z92:AA92"/>
    <mergeCell ref="AH89:AI89"/>
    <mergeCell ref="AJ89:AK89"/>
    <mergeCell ref="X90:Y90"/>
    <mergeCell ref="Z90:AA90"/>
    <mergeCell ref="AB90:AC90"/>
    <mergeCell ref="AD90:AE90"/>
    <mergeCell ref="AP87:AQ87"/>
    <mergeCell ref="AP88:AQ88"/>
    <mergeCell ref="AP89:AQ89"/>
    <mergeCell ref="AP90:AQ90"/>
    <mergeCell ref="AP91:AQ91"/>
    <mergeCell ref="AP92:AQ92"/>
    <mergeCell ref="AP93:AQ93"/>
    <mergeCell ref="T93:U93"/>
    <mergeCell ref="T85:U85"/>
    <mergeCell ref="V85:W85"/>
    <mergeCell ref="X85:Y85"/>
    <mergeCell ref="AB85:AC85"/>
    <mergeCell ref="AD85:AE85"/>
    <mergeCell ref="X86:Y86"/>
    <mergeCell ref="Z86:AA86"/>
    <mergeCell ref="AB86:AC86"/>
    <mergeCell ref="AD86:AE86"/>
    <mergeCell ref="T89:U89"/>
    <mergeCell ref="T90:U90"/>
    <mergeCell ref="T91:U91"/>
    <mergeCell ref="T92:U92"/>
    <mergeCell ref="X91:Y91"/>
    <mergeCell ref="Z91:AA91"/>
    <mergeCell ref="AB91:AC91"/>
  </mergeCells>
  <conditionalFormatting sqref="H15">
    <cfRule type="expression" dxfId="19" priority="7">
      <formula>$H$14="NO APLICA"</formula>
    </cfRule>
  </conditionalFormatting>
  <conditionalFormatting sqref="H16:I16">
    <cfRule type="expression" dxfId="18" priority="10">
      <formula>$H$15="SI SE REPORTA"</formula>
    </cfRule>
  </conditionalFormatting>
  <conditionalFormatting sqref="L84:L92 N85:N92 P85:P92 R85:R92">
    <cfRule type="cellIs" dxfId="17" priority="14" operator="between">
      <formula>1.01</formula>
      <formula>1000</formula>
    </cfRule>
  </conditionalFormatting>
  <conditionalFormatting sqref="Q15">
    <cfRule type="expression" dxfId="16" priority="6">
      <formula>$Q$14="NO APLICA"</formula>
    </cfRule>
  </conditionalFormatting>
  <conditionalFormatting sqref="Q16">
    <cfRule type="expression" dxfId="15" priority="11" stopIfTrue="1">
      <formula>$Q$15="SI SE REPORTA"</formula>
    </cfRule>
  </conditionalFormatting>
  <conditionalFormatting sqref="T84:T92 V85:V92 X85:X92">
    <cfRule type="cellIs" dxfId="14" priority="13" operator="between">
      <formula>1.01</formula>
      <formula>1000</formula>
    </cfRule>
  </conditionalFormatting>
  <conditionalFormatting sqref="X43:X44 Z43:Z44 AB43:AC44 AE43:AE44 AG43:AG44 AI43:AI44 W95:AI95">
    <cfRule type="cellIs" dxfId="13" priority="34" operator="between">
      <formula>1.01</formula>
      <formula>1000</formula>
    </cfRule>
  </conditionalFormatting>
  <conditionalFormatting sqref="Z85:Z92">
    <cfRule type="cellIs" dxfId="12" priority="3" operator="between">
      <formula>1.01</formula>
      <formula>1000</formula>
    </cfRule>
  </conditionalFormatting>
  <conditionalFormatting sqref="AA15">
    <cfRule type="expression" dxfId="11" priority="5">
      <formula>$AA$14="NO APLICA"</formula>
    </cfRule>
  </conditionalFormatting>
  <conditionalFormatting sqref="AA16">
    <cfRule type="expression" dxfId="10" priority="9" stopIfTrue="1">
      <formula>$AA$15="SI SE REPORTA"</formula>
    </cfRule>
  </conditionalFormatting>
  <conditionalFormatting sqref="AB84:AB92 AD85:AD92 AF85:AF92">
    <cfRule type="cellIs" dxfId="9" priority="12" operator="between">
      <formula>1.01</formula>
      <formula>1000</formula>
    </cfRule>
  </conditionalFormatting>
  <conditionalFormatting sqref="AH85:AH92">
    <cfRule type="cellIs" dxfId="8" priority="2" operator="between">
      <formula>1.01</formula>
      <formula>1000</formula>
    </cfRule>
  </conditionalFormatting>
  <conditionalFormatting sqref="AJ15">
    <cfRule type="expression" dxfId="7" priority="4">
      <formula>$AJ$14="NO APLICA"</formula>
    </cfRule>
  </conditionalFormatting>
  <conditionalFormatting sqref="AJ16">
    <cfRule type="expression" dxfId="6" priority="8" stopIfTrue="1">
      <formula>$AJ$15="SI SE REPORTA"</formula>
    </cfRule>
  </conditionalFormatting>
  <conditionalFormatting sqref="AJ84:AJ92 AL85:AL92 AN85:AN92">
    <cfRule type="cellIs" dxfId="5" priority="15" operator="between">
      <formula>1.01</formula>
      <formula>1000</formula>
    </cfRule>
  </conditionalFormatting>
  <conditionalFormatting sqref="AJ43:AN44">
    <cfRule type="cellIs" dxfId="4" priority="32" operator="equal">
      <formula>0</formula>
    </cfRule>
  </conditionalFormatting>
  <conditionalFormatting sqref="AN43:AN44">
    <cfRule type="containsText" dxfId="3" priority="33" operator="containsText" text="ERROR">
      <formula>NOT(ISERROR(SEARCH("ERROR",AN43)))</formula>
    </cfRule>
  </conditionalFormatting>
  <conditionalFormatting sqref="AP85:AP92">
    <cfRule type="cellIs" dxfId="2" priority="1" operator="between">
      <formula>1.01</formula>
      <formula>1000</formula>
    </cfRule>
  </conditionalFormatting>
  <conditionalFormatting sqref="AR94 AJ95:AR95">
    <cfRule type="cellIs" dxfId="1" priority="29" operator="equal">
      <formula>0</formula>
    </cfRule>
  </conditionalFormatting>
  <conditionalFormatting sqref="AR94 AN95:AR95">
    <cfRule type="containsText" dxfId="0" priority="30" operator="containsText" text="ERROR">
      <formula>NOT(ISERROR(SEARCH("ERROR",AN94)))</formula>
    </cfRule>
  </conditionalFormatting>
  <dataValidations count="16">
    <dataValidation type="custom" showInputMessage="1" showErrorMessage="1" error="El POMIUAC no ha sido adoptado, el avance en el proceso de formulación es inferior a 100%" sqref="AO95:AQ95" xr:uid="{8252B59F-CC8F-49C7-8B4F-B8D6DCC79737}">
      <formula1>$AN$94&lt;100%</formula1>
    </dataValidation>
    <dataValidation type="list" allowBlank="1" showInputMessage="1" showErrorMessage="1" sqref="Q33" xr:uid="{DC7837CD-092A-4C31-8C6C-8F679914AD01}">
      <formula1>"Si, No"</formula1>
    </dataValidation>
    <dataValidation type="list" allowBlank="1" showInputMessage="1" showErrorMessage="1" sqref="AJ15 Q15 AA15 H15" xr:uid="{5885E992-32DC-4DF6-949D-B2FB50A78F5E}">
      <formula1>"SI SE REPORTA, NO SE REPORTA"</formula1>
    </dataValidation>
    <dataValidation type="list" allowBlank="1" showInputMessage="1" showErrorMessage="1" sqref="AJ14 Q14 AA14 H14" xr:uid="{4C75B665-5174-42CC-B67A-B1C737FB586D}">
      <formula1>"SI APLICA, NO APLICA"</formula1>
    </dataValidation>
    <dataValidation type="list" allowBlank="1" showInputMessage="1" showErrorMessage="1" errorTitle="Valor no válido" error="Por favor seleccione una opción de la lista desplegable." promptTitle="Autoridad Ambiental" prompt="Seleccione una Autoridad Ambiental de la lista" sqref="B2" xr:uid="{DEB322C6-9986-4BD9-B9AE-8A7694601029}">
      <formula1>INDIRECT("Autoridades_Ambientales[Autoridad_Ambiental]")</formula1>
    </dataValidation>
    <dataValidation allowBlank="1" showInputMessage="1" showErrorMessage="1" promptTitle="Periodo de Reporte" prompt="Ingrese el año correspondiente a la vigencia fiscal que se está reportando" sqref="U3" xr:uid="{543CC7FC-2BB2-482D-806A-A7764C481DCC}"/>
    <dataValidation allowBlank="1" showInputMessage="1" showErrorMessage="1" sqref="AJ93 AL93 T93 AP86:AP93 L93 N93 V93 Z86:Z93 AN93 R86:R93 P93 X93 AB93 AD93 AH86:AH93 AF93" xr:uid="{B9D820B8-BC5F-417E-A9F1-737F16B0D36C}"/>
    <dataValidation type="list" allowBlank="1" showInputMessage="1" showErrorMessage="1" sqref="R32:S33" xr:uid="{5EB864E2-3233-478A-BFBE-CFB259212A82}">
      <formula1>"Preconsulta, Consulta, Protocolización de Acuerdos"</formula1>
    </dataValidation>
    <dataValidation type="custom" allowBlank="1" showInputMessage="1" showErrorMessage="1" error="La suma de la programación no puede ser superior a 19%" sqref="AC43:AI44 AC95:AI95" xr:uid="{08BC44AC-08C6-454D-8FB2-810F0C9AD0F4}">
      <formula1>SUM($AC43:$AI43)&lt;=$AC$41</formula1>
    </dataValidation>
    <dataValidation type="custom" allowBlank="1" showInputMessage="1" showErrorMessage="1" error="La suma de la programación no puede ser superior a 17" sqref="X43:AB44" xr:uid="{77883227-B486-4C82-9054-B1D8CE7169F3}">
      <formula1>SUM($X43:$AB43)&lt;=#REF!</formula1>
    </dataValidation>
    <dataValidation type="whole" operator="greaterThanOrEqual" allowBlank="1" showInputMessage="1" showErrorMessage="1" errorTitle="ERROR" error="Valor en PESOS (sin centavos)" sqref="T86:T92 AJ86:AJ92 AN86:AN92 L86:L92 P86:P92 X86:X92 AL86:AL92 N86:N92 V86:V92 AB86:AB92 AF86:AF92 AD86:AD92" xr:uid="{719FF824-9054-43DC-88C8-7A7C0E118A07}">
      <formula1>0</formula1>
    </dataValidation>
    <dataValidation type="custom" allowBlank="1" showInputMessage="1" showErrorMessage="1" error="La suma de la programación no puede ser superior a 17%" sqref="W95:AB95" xr:uid="{1F3064F8-E467-4BDF-BD46-7641AC8A205D}">
      <formula1>SUM($V95:$AB95)&lt;=#REF!</formula1>
    </dataValidation>
    <dataValidation type="list" allowBlank="1" showInputMessage="1" showErrorMessage="1" promptTitle="Subsector" prompt="La lista de Subsectores solo se mostrará si primero seleccionas un Sector." sqref="E25:F30 E37:F43" xr:uid="{1AEE79C0-9D33-42AF-9775-213A4A46E2E0}">
      <formula1>INDIRECT(C25)</formula1>
    </dataValidation>
    <dataValidation type="list" allowBlank="1" showInputMessage="1" showErrorMessage="1" sqref="G41:H43" xr:uid="{68B41094-D9D8-43AA-8155-245ACAFD8D05}">
      <formula1>INDIRECT(E41)</formula1>
    </dataValidation>
    <dataValidation type="list" allowBlank="1" showInputMessage="1" showErrorMessage="1" sqref="C70:C79" xr:uid="{4A4415A0-D977-4A84-8387-B4A9F784EB84}">
      <formula1>Subsector</formula1>
    </dataValidation>
    <dataValidation allowBlank="1" showInputMessage="1" showErrorMessage="1" promptTitle="Flujos priorizados" prompt="Diligenciar los flujos asociados a cada actividad: Flujo de agua, Fuentes y flujos de energía, Flujo de biomasa, Flujo de materiales de construcción e infraestructura, Flujo de materiales industriales y REP, Flujo de minerales" sqref="H84" xr:uid="{1EABA9FF-4292-4EA0-B36C-8752E2C638FC}"/>
  </dataValidations>
  <hyperlinks>
    <hyperlink ref="C9" location="'HM_P&amp;CR_EC'!A1" display="VOLVER A LA HOJA METODOLÓGICA" xr:uid="{865C0468-7535-42D9-A71D-A94994AC9117}"/>
  </hyperlinks>
  <pageMargins left="0.25" right="0.25" top="0.75" bottom="0.75" header="0.3" footer="0.3"/>
  <pageSetup paperSize="178" orientation="landscape" horizontalDpi="1200" verticalDpi="1200" r:id="rId1"/>
  <extLst>
    <ext xmlns:x14="http://schemas.microsoft.com/office/spreadsheetml/2009/9/main" uri="{CCE6A557-97BC-4b89-ADB6-D9C93CAAB3DF}">
      <x14:dataValidations xmlns:xm="http://schemas.microsoft.com/office/excel/2006/main" count="2">
        <x14:dataValidation type="list" allowBlank="1" showInputMessage="1" showErrorMessage="1" promptTitle="Sector productivo" prompt="Seleccione un sector de la lista desplegable" xr:uid="{3136CD87-EC71-4C5C-B858-64BE3FBA425F}">
          <x14:formula1>
            <xm:f>Hoja2!$J$1:$L$1</xm:f>
          </x14:formula1>
          <xm:sqref>C25:D30 C37:D43</xm:sqref>
        </x14:dataValidation>
        <x14:dataValidation type="list" allowBlank="1" showInputMessage="1" showErrorMessage="1" xr:uid="{5D9F6B59-A69D-4671-A779-A6DE1D70BE8D}">
          <x14:formula1>
            <xm:f>Hoja2!$Q$2:$Q$7</xm:f>
          </x14:formula1>
          <xm:sqref>F70:F79</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17</vt:i4>
      </vt:variant>
    </vt:vector>
  </HeadingPairs>
  <TitlesOfParts>
    <vt:vector size="22" baseType="lpstr">
      <vt:lpstr>Listas</vt:lpstr>
      <vt:lpstr>Instructivo</vt:lpstr>
      <vt:lpstr>Hoja2</vt:lpstr>
      <vt:lpstr>HM_P&amp;CR_EC</vt:lpstr>
      <vt:lpstr>P&amp;CR_EC_REPORTE</vt:lpstr>
      <vt:lpstr>acumula</vt:lpstr>
      <vt:lpstr>'HM_P&amp;CR_EC'!Área_de_impresión</vt:lpstr>
      <vt:lpstr>Instructivo!Área_de_impresión</vt:lpstr>
      <vt:lpstr>Autoridad_Ambiental</vt:lpstr>
      <vt:lpstr>cobertura</vt:lpstr>
      <vt:lpstr>Desagregaci</vt:lpstr>
      <vt:lpstr>enfoque</vt:lpstr>
      <vt:lpstr>fuente</vt:lpstr>
      <vt:lpstr>orienta</vt:lpstr>
      <vt:lpstr>periodicidad</vt:lpstr>
      <vt:lpstr>Primario</vt:lpstr>
      <vt:lpstr>Secundario</vt:lpstr>
      <vt:lpstr>Subsector</vt:lpstr>
      <vt:lpstr>Terciario</vt:lpstr>
      <vt:lpstr>tipo</vt:lpstr>
      <vt:lpstr>tipounidad</vt:lpstr>
      <vt:lpstr>'HM_P&amp;CR_EC'!Títulos_a_imprimir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Ambiente</dc:creator>
  <cp:keywords/>
  <dc:description/>
  <cp:lastModifiedBy>Nancy Carolina Rojas Riaño</cp:lastModifiedBy>
  <cp:revision/>
  <dcterms:created xsi:type="dcterms:W3CDTF">2012-04-13T14:28:11Z</dcterms:created>
  <dcterms:modified xsi:type="dcterms:W3CDTF">2026-08-10T23:12:56Z</dcterms:modified>
  <cp:category/>
  <cp:contentStatus/>
</cp:coreProperties>
</file>